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Экономика\ИПР\ИПР 2027\Паспорт проектов\Стр-во диспетчерского пункта 1 этап\"/>
    </mc:Choice>
  </mc:AlternateContent>
  <xr:revisionPtr revIDLastSave="0" documentId="13_ncr:1_{01164ACA-3DC7-43E3-A42B-4352C451CBB6}" xr6:coauthVersionLast="47" xr6:coauthVersionMax="47" xr10:uidLastSave="{00000000-0000-0000-0000-000000000000}"/>
  <bookViews>
    <workbookView xWindow="3120" yWindow="1815" windowWidth="26235" windowHeight="11985" tabRatio="874" activeTab="9" xr2:uid="{00000000-000D-0000-FFFF-FFFF00000000}"/>
  </bookViews>
  <sheets>
    <sheet name="1. паспорт местоположение" sheetId="7" r:id="rId1"/>
    <sheet name="2. паспорт  ТП" sheetId="12" state="hidden" r:id="rId2"/>
    <sheet name="3.2 паспорт Техсостояние ЛЭП" sheetId="14" state="hidden" r:id="rId3"/>
    <sheet name="3.4. Паспорт надежность" sheetId="17" state="hidden" r:id="rId4"/>
    <sheet name="3.3 паспорт описание" sheetId="6" r:id="rId5"/>
    <sheet name="4. паспортбюджет" sheetId="10" state="hidden" r:id="rId6"/>
    <sheet name="6.1. Паспорт сетевой график" sheetId="16" state="hidden" r:id="rId7"/>
    <sheet name="6.2. Паспорт фин осв ввод" sheetId="15" r:id="rId8"/>
    <sheet name="7. Паспорт отчет о закупке" sheetId="5" state="hidden" r:id="rId9"/>
    <sheet name="8.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'3.2 паспорт Техсостояние ЛЭП'!$A$1:$AA$29</definedName>
    <definedName name="_xlnm.Print_Area" localSheetId="4">'3.3 паспорт описание'!$A$1:$C$30</definedName>
    <definedName name="_xlnm.Print_Area" localSheetId="3">'3.4. Паспорт надежность'!$A$1:$Z$28</definedName>
    <definedName name="_xlnm.Print_Area" localSheetId="5">'4. паспортбюджет'!$A$1:$O$25</definedName>
    <definedName name="_xlnm.Print_Area" localSheetId="6">'6.1. Паспорт сетевой график'!$A$1:$L$54</definedName>
    <definedName name="_xlnm.Print_Area" localSheetId="7">'6.2. Паспорт фин осв ввод'!$A$1:$M$73</definedName>
    <definedName name="_xlnm.Print_Area" localSheetId="8">'7.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8" i="15" l="1"/>
  <c r="C30" i="15" l="1"/>
  <c r="B67" i="22"/>
  <c r="B27" i="22" l="1"/>
  <c r="A15" i="7" l="1"/>
  <c r="A15" i="6" l="1"/>
  <c r="A14" i="15"/>
  <c r="R26" i="17"/>
  <c r="G26" i="17"/>
  <c r="F26" i="17"/>
  <c r="C26" i="17"/>
  <c r="I73" i="15" l="1"/>
  <c r="H73" i="15"/>
  <c r="I72" i="15"/>
  <c r="H72" i="15"/>
  <c r="I71" i="15"/>
  <c r="H71" i="15"/>
  <c r="I70" i="15"/>
  <c r="H70" i="15"/>
  <c r="I69" i="15"/>
  <c r="H69" i="15"/>
  <c r="I68" i="15"/>
  <c r="H68" i="15"/>
  <c r="I67" i="15"/>
  <c r="H67" i="15"/>
  <c r="I66" i="15"/>
  <c r="H66" i="15"/>
  <c r="I65" i="15"/>
  <c r="H65" i="15"/>
  <c r="I64" i="15"/>
  <c r="H64" i="15"/>
  <c r="I63" i="15"/>
  <c r="H63" i="15"/>
  <c r="I61" i="15"/>
  <c r="H61" i="15"/>
  <c r="I60" i="15"/>
  <c r="H60" i="15"/>
  <c r="I59" i="15"/>
  <c r="H59" i="15"/>
  <c r="I56" i="15"/>
  <c r="H56" i="15"/>
  <c r="I55" i="15"/>
  <c r="H55" i="15"/>
  <c r="I54" i="15"/>
  <c r="H54" i="15"/>
  <c r="I53" i="15"/>
  <c r="H53" i="15"/>
  <c r="I52" i="15"/>
  <c r="H52" i="15"/>
  <c r="I51" i="15"/>
  <c r="H51" i="15"/>
  <c r="I49" i="15"/>
  <c r="H49" i="15"/>
  <c r="I48" i="15"/>
  <c r="H48" i="15"/>
  <c r="I47" i="15"/>
  <c r="H47" i="15"/>
  <c r="I45" i="15"/>
  <c r="H45" i="15"/>
  <c r="I44" i="15"/>
  <c r="H44" i="15"/>
  <c r="I43" i="15"/>
  <c r="H43" i="15"/>
  <c r="I42" i="15"/>
  <c r="H42" i="15"/>
  <c r="I41" i="15"/>
  <c r="H41" i="15"/>
  <c r="I40" i="15"/>
  <c r="H40" i="15"/>
  <c r="I39" i="15"/>
  <c r="H39" i="15"/>
  <c r="I38" i="15"/>
  <c r="H38" i="15"/>
  <c r="I37" i="15"/>
  <c r="H37" i="15"/>
  <c r="I36" i="15"/>
  <c r="H36" i="15"/>
  <c r="I31" i="15"/>
  <c r="H31" i="15"/>
  <c r="I29" i="15"/>
  <c r="H29" i="15"/>
  <c r="I28" i="15"/>
  <c r="H28" i="15"/>
  <c r="I26" i="15"/>
  <c r="H26" i="15"/>
  <c r="I25" i="15"/>
  <c r="H25" i="15"/>
  <c r="C46" i="15" l="1"/>
  <c r="I46" i="15" l="1"/>
  <c r="H46" i="15"/>
  <c r="L66" i="15"/>
  <c r="L65" i="15"/>
  <c r="L64" i="15"/>
  <c r="L56" i="15"/>
  <c r="L55" i="15"/>
  <c r="L54" i="15"/>
  <c r="B55" i="15"/>
  <c r="B65" i="15" s="1"/>
  <c r="B56" i="15"/>
  <c r="B66" i="15" s="1"/>
  <c r="B54" i="15"/>
  <c r="B64" i="15" s="1"/>
  <c r="L45" i="15"/>
  <c r="L44" i="15"/>
  <c r="L43" i="15"/>
  <c r="C25" i="6"/>
  <c r="I33" i="15" l="1"/>
  <c r="H33" i="15"/>
  <c r="I32" i="15"/>
  <c r="H32" i="15"/>
  <c r="L40" i="15"/>
  <c r="L33" i="15"/>
  <c r="L32" i="15"/>
  <c r="L73" i="15"/>
  <c r="L72" i="15"/>
  <c r="L71" i="15"/>
  <c r="L70" i="15"/>
  <c r="L69" i="15"/>
  <c r="L68" i="15"/>
  <c r="L67" i="15"/>
  <c r="L63" i="15"/>
  <c r="L61" i="15"/>
  <c r="L60" i="15"/>
  <c r="L59" i="15"/>
  <c r="L53" i="15"/>
  <c r="L52" i="15"/>
  <c r="L49" i="15"/>
  <c r="L48" i="15"/>
  <c r="L47" i="15"/>
  <c r="L42" i="15"/>
  <c r="L41" i="15"/>
  <c r="L38" i="15"/>
  <c r="L37" i="15"/>
  <c r="L36" i="15"/>
  <c r="L31" i="15"/>
  <c r="L29" i="15"/>
  <c r="L28" i="15"/>
  <c r="L26" i="15"/>
  <c r="L25" i="15"/>
  <c r="J21" i="15"/>
  <c r="H21" i="15"/>
  <c r="L22" i="15" s="1"/>
  <c r="F42" i="16"/>
  <c r="E42" i="16"/>
  <c r="C42" i="16"/>
  <c r="C43" i="16" s="1"/>
  <c r="C44" i="16" s="1"/>
  <c r="C47" i="16" s="1"/>
  <c r="D40" i="16"/>
  <c r="D42" i="16" s="1"/>
  <c r="D43" i="16" s="1"/>
  <c r="D44" i="16" s="1"/>
  <c r="D47" i="16" s="1"/>
  <c r="D39" i="16"/>
  <c r="D37" i="16"/>
  <c r="E30" i="17"/>
  <c r="D30" i="17"/>
  <c r="C30" i="17"/>
  <c r="L51" i="15" l="1"/>
  <c r="C53" i="16"/>
  <c r="C48" i="16"/>
  <c r="D53" i="16"/>
  <c r="D48" i="16"/>
  <c r="G11" i="12" l="1"/>
  <c r="O12" i="14" s="1"/>
  <c r="A4" i="12"/>
  <c r="A5" i="14" s="1"/>
  <c r="A5" i="6" s="1"/>
  <c r="C27" i="15"/>
  <c r="A14" i="17"/>
  <c r="A11" i="17"/>
  <c r="A5" i="10" l="1"/>
  <c r="A4" i="15"/>
  <c r="A5" i="5" s="1"/>
  <c r="A5" i="22" s="1"/>
  <c r="A12" i="6"/>
  <c r="A11" i="15" s="1"/>
  <c r="I27" i="15"/>
  <c r="H27" i="15"/>
  <c r="L39" i="15"/>
  <c r="C50" i="15"/>
  <c r="C24" i="15"/>
  <c r="L27" i="15"/>
  <c r="A14" i="12"/>
  <c r="E15" i="14" s="1"/>
  <c r="A15" i="10" s="1"/>
  <c r="A15" i="16" s="1"/>
  <c r="A15" i="5" s="1"/>
  <c r="A15" i="22" s="1"/>
  <c r="B21" i="22" s="1"/>
  <c r="R25" i="14"/>
  <c r="Q25" i="14" s="1"/>
  <c r="A12" i="10" l="1"/>
  <c r="A12" i="16" s="1"/>
  <c r="A12" i="5" s="1"/>
  <c r="I50" i="15"/>
  <c r="H50" i="15"/>
  <c r="I24" i="15"/>
  <c r="H24" i="15"/>
  <c r="L50" i="15"/>
  <c r="C62" i="15"/>
  <c r="L46" i="15"/>
  <c r="C57" i="15"/>
  <c r="L24" i="15"/>
  <c r="L62" i="15" l="1"/>
  <c r="H62" i="15"/>
  <c r="I62" i="15"/>
  <c r="I57" i="15"/>
  <c r="H57" i="15"/>
  <c r="L57" i="15"/>
  <c r="L58" i="15" l="1"/>
  <c r="I58" i="15"/>
  <c r="H58" i="15"/>
  <c r="C35" i="15" l="1"/>
  <c r="H35" i="15" s="1"/>
  <c r="H30" i="15"/>
  <c r="L30" i="15"/>
  <c r="C34" i="15"/>
  <c r="L34" i="15" s="1"/>
  <c r="I30" i="15"/>
  <c r="H34" i="15" l="1"/>
  <c r="I35" i="15"/>
  <c r="L35" i="15"/>
  <c r="I34" i="15"/>
</calcChain>
</file>

<file path=xl/sharedStrings.xml><?xml version="1.0" encoding="utf-8"?>
<sst xmlns="http://schemas.openxmlformats.org/spreadsheetml/2006/main" count="1079" uniqueCount="458">
  <si>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</si>
  <si>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</si>
  <si>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</si>
  <si>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</si>
  <si>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</si>
  <si>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</si>
  <si>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</si>
  <si>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</si>
  <si>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</si>
  <si>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</si>
  <si>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</si>
  <si>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</si>
  <si>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</si>
  <si>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</si>
  <si>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</si>
  <si>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</si>
  <si>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</si>
  <si>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</si>
  <si>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</si>
  <si>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</si>
  <si>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</si>
  <si>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</si>
  <si>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</si>
  <si>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</si>
  <si>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</si>
  <si>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</si>
  <si>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</si>
  <si>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</si>
  <si>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</si>
  <si>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</si>
  <si>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</si>
  <si>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</si>
  <si>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</si>
  <si>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</si>
  <si>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</si>
  <si>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</si>
  <si>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</si>
  <si>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</si>
  <si>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</si>
  <si>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</si>
  <si>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</si>
  <si>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</si>
  <si>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</si>
  <si>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</si>
  <si>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</si>
  <si>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</si>
  <si>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</si>
  <si>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</si>
  <si>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</si>
  <si>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</si>
  <si>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</si>
  <si>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</si>
  <si>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</si>
  <si>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</si>
  <si>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</si>
  <si>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</si>
  <si>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</si>
  <si>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</si>
  <si>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</si>
  <si>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</si>
  <si>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</si>
  <si>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</si>
  <si>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</si>
  <si>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</si>
  <si>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</si>
  <si>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</si>
  <si>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</si>
  <si>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</si>
  <si>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</si>
  <si>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</si>
  <si>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</si>
  <si>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</si>
  <si>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</si>
  <si>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</si>
  <si>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</si>
  <si>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</si>
  <si>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</si>
  <si>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</si>
  <si>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</si>
  <si>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</si>
  <si>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</si>
  <si>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</si>
  <si>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</si>
  <si>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</si>
  <si>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</si>
  <si>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</si>
  <si>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</si>
  <si>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</si>
  <si>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</si>
  <si>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</si>
  <si>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</si>
  <si>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</si>
  <si>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</si>
  <si>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</si>
  <si>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</si>
  <si>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</si>
  <si>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</si>
  <si>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</si>
  <si>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</si>
  <si>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</si>
  <si>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</si>
  <si>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</si>
  <si>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</si>
  <si>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</si>
  <si>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</si>
  <si>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</si>
  <si>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</si>
  <si>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</si>
  <si>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</si>
  <si>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</si>
  <si>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</si>
  <si>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</si>
  <si>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</si>
  <si>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</si>
  <si>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</si>
  <si>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</si>
  <si>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</si>
  <si>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</si>
  <si>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</si>
  <si>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</si>
  <si>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</si>
  <si>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</si>
  <si>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</si>
  <si>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</si>
  <si>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</si>
  <si>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</si>
  <si>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</si>
  <si>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</si>
  <si>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</si>
  <si>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</si>
  <si>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</si>
  <si>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</si>
  <si>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</si>
  <si>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</si>
  <si>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</si>
  <si>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</si>
  <si>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</si>
  <si>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</si>
  <si>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</si>
  <si>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</si>
  <si>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</si>
  <si>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</si>
  <si>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</si>
  <si>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</si>
  <si>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</si>
  <si>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</si>
  <si>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</si>
  <si>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</si>
  <si>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</si>
  <si>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</si>
  <si>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</si>
  <si>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</si>
  <si>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</si>
  <si>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</si>
  <si>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</si>
  <si>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</si>
  <si>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</si>
  <si>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</si>
  <si>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</si>
  <si>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</si>
  <si>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</si>
  <si>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</si>
  <si>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</si>
  <si>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</si>
  <si>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</si>
  <si>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</si>
  <si>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</si>
  <si>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</si>
  <si>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</si>
  <si>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</si>
  <si>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</si>
  <si>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</si>
  <si>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</si>
  <si>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</si>
  <si>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</si>
  <si>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</si>
  <si>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</si>
  <si>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</si>
  <si>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</si>
  <si>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</si>
  <si>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</si>
  <si>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</si>
  <si>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</si>
  <si>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</si>
  <si>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</si>
  <si>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</si>
  <si>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</si>
  <si>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</si>
  <si>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</si>
  <si>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</si>
  <si>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</si>
  <si>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</si>
  <si>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</si>
  <si>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</si>
  <si>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</si>
  <si>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</si>
  <si>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</si>
  <si>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</si>
  <si>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</si>
  <si>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</si>
  <si>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</si>
  <si>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</si>
  <si>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</si>
  <si>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</si>
  <si>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</si>
  <si>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</si>
  <si>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</si>
  <si>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</si>
  <si>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</si>
  <si>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</si>
  <si>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</si>
  <si>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</si>
  <si>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</si>
  <si>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</si>
  <si>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</si>
  <si>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</si>
  <si>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</si>
  <si>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</si>
  <si>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</si>
  <si>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</si>
  <si>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</si>
  <si>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</si>
  <si>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</si>
  <si>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</si>
  <si>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</si>
  <si>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</si>
  <si>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</si>
  <si>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</si>
  <si>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</si>
  <si>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</si>
  <si>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</si>
  <si>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</si>
  <si>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</si>
  <si>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</si>
  <si>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</si>
  <si>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</si>
  <si>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</si>
  <si>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</si>
  <si>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</si>
  <si>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</si>
  <si>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</si>
  <si>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</si>
  <si>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</si>
  <si>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</si>
  <si>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</si>
  <si>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</si>
  <si>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</si>
  <si>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</si>
  <si>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</si>
  <si>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</si>
  <si>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</si>
  <si>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</si>
  <si>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</si>
  <si>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</si>
  <si>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</si>
  <si>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</si>
  <si>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</si>
  <si>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</si>
  <si>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</si>
  <si>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</si>
  <si>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</si>
  <si>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</si>
  <si>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</si>
  <si>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</si>
  <si>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</si>
  <si>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</si>
  <si>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</si>
  <si>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</si>
  <si>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</si>
  <si>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</si>
  <si>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</si>
  <si>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</si>
  <si>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</si>
  <si>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</si>
  <si>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</si>
  <si>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</si>
  <si>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</si>
  <si>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</si>
  <si>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</si>
  <si>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</si>
  <si>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</si>
  <si>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</si>
  <si>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</si>
  <si>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</si>
  <si>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</si>
  <si>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</si>
  <si>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</si>
  <si>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</si>
  <si>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</si>
  <si>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</si>
  <si>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</si>
  <si>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</si>
  <si>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</si>
  <si>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</si>
  <si>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</si>
  <si>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</si>
  <si>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</si>
  <si>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</si>
  <si>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</si>
  <si>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</si>
  <si>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</si>
  <si>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</si>
  <si>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</si>
  <si>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</si>
  <si>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</si>
  <si>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</si>
  <si>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</si>
  <si>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</si>
  <si>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</si>
  <si>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</si>
  <si>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</si>
  <si>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</si>
  <si>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</si>
  <si>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</si>
  <si>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</si>
  <si>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</si>
  <si>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</si>
  <si>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</si>
  <si>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</si>
  <si>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</si>
  <si>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</si>
  <si>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</si>
  <si>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</si>
  <si>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</si>
  <si>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</si>
  <si>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</si>
  <si>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</si>
  <si>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</si>
  <si>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</si>
  <si>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</si>
  <si>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</si>
  <si>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</si>
  <si>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</si>
  <si>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</si>
  <si>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</si>
  <si>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</si>
  <si>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</si>
  <si>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</si>
  <si>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</si>
  <si>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</si>
  <si>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</si>
  <si>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</si>
  <si>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</si>
  <si>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</si>
  <si>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</si>
  <si>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</si>
  <si>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</si>
  <si>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</si>
  <si>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</si>
  <si>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</si>
  <si>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</si>
  <si>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</si>
  <si>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</si>
  <si>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</si>
  <si>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</si>
  <si>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</si>
  <si>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</si>
  <si>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</si>
  <si>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</si>
  <si>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</si>
  <si>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</si>
  <si>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</si>
  <si>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</si>
  <si>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</si>
  <si>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</si>
  <si>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</si>
  <si>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</si>
  <si>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</si>
  <si>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</si>
  <si>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</si>
  <si>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</si>
  <si>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</si>
  <si>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</si>
  <si>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</si>
  <si>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</si>
  <si>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</si>
  <si>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</si>
  <si>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</si>
  <si>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от «__» _____ 2016 г. №___</t>
  </si>
  <si>
    <t>Хабаровский край</t>
  </si>
  <si>
    <t>г. Хабаровск</t>
  </si>
  <si>
    <t xml:space="preserve">Общество с ограниченной ответственностью "Трансэнерго"                                                                                                                                                                                                </t>
  </si>
  <si>
    <t>нд</t>
  </si>
  <si>
    <t>ООО "Трансэнерго"</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</si>
  <si>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</si>
  <si>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</si>
  <si>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</si>
  <si>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</si>
  <si>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</si>
  <si>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</si>
  <si>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</si>
  <si>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</si>
  <si>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</si>
  <si>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</si>
  <si>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</si>
  <si>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</si>
  <si>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</si>
  <si>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</si>
  <si>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</si>
  <si>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</si>
  <si>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</si>
  <si>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ВЛ</t>
  </si>
  <si>
    <t>ж/б</t>
  </si>
  <si>
    <t>СИП 3 1*95</t>
  </si>
  <si>
    <t>Дерево</t>
  </si>
  <si>
    <t>Удельные стоимостные показатели реализации инвестиционного проекта тыс. руб.в т.ч. НДС</t>
  </si>
  <si>
    <t>П</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</si>
  <si>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</si>
  <si>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</si>
  <si>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</si>
  <si>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</si>
  <si>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</si>
  <si>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1975</t>
  </si>
  <si>
    <t>2020</t>
  </si>
  <si>
    <t>Год раскрытия информации: 2019 год</t>
  </si>
  <si>
    <t>всего в 2018 году</t>
  </si>
  <si>
    <t>- по ограничениям, связанным с проведением ремонтных работ</t>
  </si>
  <si>
    <t>- по аварийным ограничениям</t>
  </si>
  <si>
    <t>- по внерегламентным отключениям</t>
  </si>
  <si>
    <t>- по внерегламентным отключениям, учитываемым при расчете индикативных показателей надежности</t>
  </si>
  <si>
    <t>Факт (предложения по корректировке плана)</t>
  </si>
  <si>
    <t>Работы исполнены</t>
  </si>
  <si>
    <t>Повышение надежности электроснабжения. Увеличение пропускной способности. Снижение потерь электроэнергии.</t>
  </si>
  <si>
    <t>ВЛ - 6кВ от КТП-22 до опоры № 18</t>
  </si>
  <si>
    <t>АШВ 3х150</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</si>
  <si>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</si>
  <si>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3.7.1</t>
  </si>
  <si>
    <t>3.7.2</t>
  </si>
  <si>
    <t>3.73.</t>
  </si>
  <si>
    <t>Счетчик  РиМ, шт.</t>
  </si>
  <si>
    <t>Маршрутизатор каналов связи (МКС), шт.</t>
  </si>
  <si>
    <t>Сервер АИИС КУЭ,шт.</t>
  </si>
  <si>
    <t>4.7.1</t>
  </si>
  <si>
    <t>4.7.2</t>
  </si>
  <si>
    <t>4.7.3</t>
  </si>
  <si>
    <t>5.6.1</t>
  </si>
  <si>
    <t>5.6.2</t>
  </si>
  <si>
    <t>5.6.3</t>
  </si>
  <si>
    <t>Общий объем финансирования капитальных вложений по инвестиционному проекту за период реализации инвестиционной программы, млн. руб., в т.ч. НДС</t>
  </si>
  <si>
    <t>Установка оборудования АИИ СКУЭ на недостающие объекты позволит получать информацию о прекращении или наисправности работы счетчиков на линии, а значит и линии в целом, что позволит сократить ожидаемое время прерывания электрической энергии мин на 1 час</t>
  </si>
  <si>
    <t>На 01.01.2020 года</t>
  </si>
  <si>
    <t>Квартал IV</t>
  </si>
  <si>
    <t>оперативный журнал</t>
  </si>
  <si>
    <t>2021-2024</t>
  </si>
  <si>
    <t>2024</t>
  </si>
  <si>
    <t>Повышение качества оказываемых услуг в сфере электроэнергетики.</t>
  </si>
  <si>
    <t>2027 год</t>
  </si>
  <si>
    <t>2029 год</t>
  </si>
  <si>
    <t>IV 2027 года</t>
  </si>
  <si>
    <t>Прочее новое строительство, создание, покупка объектов основных средств</t>
  </si>
  <si>
    <t>Факт 
за 2026 год</t>
  </si>
  <si>
    <t>Сметная стоимость проекта в ценах 2026 года с НДС, млн. руб.</t>
  </si>
  <si>
    <t>Год раскрытия информации: 2026 год</t>
  </si>
  <si>
    <t>На 01.01.2026 года</t>
  </si>
  <si>
    <t>Подготовительные работы, закладка фундамента и каркаса  для распределительной подстанции-диспетчерского центра в р-не пер. Резервный - ул. Полярная</t>
  </si>
  <si>
    <t>Развитие сетей, управление оперативно - диспетчерскими процессами</t>
  </si>
  <si>
    <t>локально-сметный расчет</t>
  </si>
  <si>
    <t>Р_Т_14_01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</si>
</sst>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4"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10" xfId="0" applyFont="1" applyBorder="1" applyAlignment="1">
      <alignment horizontal="center" vertical="center"/>
    </xf>
    <xf numFmtId="0" fontId="38"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0"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39" fillId="0" borderId="1" xfId="1" applyFont="1" applyBorder="1" applyAlignment="1">
      <alignment horizontal="center" vertical="center" wrapText="1"/>
    </xf>
    <xf numFmtId="167" fontId="7" fillId="0" borderId="1" xfId="1" applyNumberFormat="1" applyFont="1" applyFill="1" applyBorder="1" applyAlignment="1">
      <alignment horizontal="left"/>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Fill="1" applyAlignment="1">
      <alignment horizontal="left"/>
    </xf>
    <xf numFmtId="0" fontId="5" fillId="0" borderId="0" xfId="1" applyFont="1" applyFill="1" applyAlignment="1">
      <alignment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45" fillId="0" borderId="0" xfId="62" applyFont="1" applyFill="1" applyAlignment="1">
      <alignment horizontal="left"/>
    </xf>
    <xf numFmtId="168" fontId="42"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14" fontId="42" fillId="0" borderId="10" xfId="2" applyNumberFormat="1" applyFont="1" applyFill="1" applyBorder="1" applyAlignment="1">
      <alignment horizontal="center" vertical="center" wrapText="1"/>
    </xf>
    <xf numFmtId="167" fontId="11" fillId="0" borderId="1" xfId="62" applyNumberFormat="1" applyFont="1" applyBorder="1" applyAlignment="1">
      <alignment horizontal="center" vertical="center"/>
    </xf>
    <xf numFmtId="0" fontId="38" fillId="0" borderId="1" xfId="0"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62"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Border="1" applyAlignment="1">
      <alignment wrapText="1"/>
    </xf>
    <xf numFmtId="0" fontId="36" fillId="0" borderId="3" xfId="0" applyFont="1" applyFill="1" applyBorder="1" applyAlignment="1">
      <alignment wrapText="1"/>
    </xf>
    <xf numFmtId="0" fontId="36" fillId="0" borderId="1" xfId="0" applyFont="1" applyBorder="1" applyAlignment="1">
      <alignment horizontal="center" vertical="center"/>
    </xf>
    <xf numFmtId="0" fontId="0" fillId="0" borderId="1" xfId="0" applyBorder="1"/>
    <xf numFmtId="0" fontId="36" fillId="0" borderId="1" xfId="0" applyFont="1" applyBorder="1" applyAlignment="1">
      <alignment horizontal="left"/>
    </xf>
    <xf numFmtId="0" fontId="42" fillId="0" borderId="1" xfId="2" applyFont="1" applyBorder="1" applyAlignment="1">
      <alignment horizontal="center" vertical="top" wrapText="1"/>
    </xf>
    <xf numFmtId="0" fontId="11" fillId="0" borderId="1" xfId="2" applyFont="1" applyFill="1" applyBorder="1"/>
    <xf numFmtId="0" fontId="11" fillId="0" borderId="1" xfId="2" applyFont="1" applyBorder="1" applyAlignment="1">
      <alignment horizontal="left" vertical="top" wrapText="1"/>
    </xf>
    <xf numFmtId="0" fontId="11" fillId="0" borderId="1" xfId="2" applyNumberFormat="1" applyFont="1" applyBorder="1" applyAlignment="1">
      <alignment horizontal="center" vertical="center" wrapText="1"/>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169"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xf>
    <xf numFmtId="0" fontId="11" fillId="0" borderId="1" xfId="62" applyFont="1" applyBorder="1" applyAlignment="1">
      <alignment horizontal="left" vertical="center" wrapText="1"/>
    </xf>
    <xf numFmtId="168" fontId="7" fillId="0" borderId="1" xfId="1" applyNumberFormat="1" applyFont="1" applyBorder="1" applyAlignment="1">
      <alignment horizontal="left" vertical="center" wrapText="1"/>
    </xf>
    <xf numFmtId="3" fontId="11" fillId="0" borderId="1" xfId="2" applyNumberFormat="1" applyFont="1" applyFill="1" applyBorder="1" applyAlignment="1">
      <alignment horizontal="left" vertical="center" wrapText="1"/>
    </xf>
    <xf numFmtId="3" fontId="42" fillId="0" borderId="1" xfId="2" applyNumberFormat="1" applyFont="1" applyFill="1" applyBorder="1" applyAlignment="1">
      <alignment horizontal="left" vertical="center" wrapText="1"/>
    </xf>
    <xf numFmtId="4" fontId="36" fillId="0" borderId="1" xfId="0" applyNumberFormat="1" applyFont="1" applyBorder="1" applyAlignment="1">
      <alignment horizontal="center" vertical="center" wrapText="1"/>
    </xf>
    <xf numFmtId="3" fontId="36" fillId="0" borderId="1" xfId="0" applyNumberFormat="1" applyFont="1" applyBorder="1" applyAlignment="1">
      <alignment horizontal="center" vertical="center" wrapText="1"/>
    </xf>
    <xf numFmtId="0" fontId="7" fillId="0" borderId="1" xfId="1" applyFont="1" applyBorder="1" applyAlignment="1">
      <alignment horizontal="left" vertical="center" wrapText="1" indent="1"/>
    </xf>
    <xf numFmtId="0" fontId="7" fillId="0" borderId="10" xfId="1" applyFont="1" applyBorder="1" applyAlignment="1">
      <alignment horizontal="left" vertical="center" wrapText="1"/>
    </xf>
    <xf numFmtId="49" fontId="7" fillId="0" borderId="10" xfId="1" applyNumberFormat="1" applyFont="1" applyFill="1" applyBorder="1" applyAlignment="1">
      <alignment horizontal="center" vertical="center"/>
    </xf>
    <xf numFmtId="0" fontId="41" fillId="0" borderId="1" xfId="2" applyFont="1" applyFill="1" applyBorder="1" applyAlignment="1">
      <alignment horizontal="justify"/>
    </xf>
    <xf numFmtId="0" fontId="40" fillId="0" borderId="1" xfId="2" applyFont="1" applyFill="1" applyBorder="1" applyAlignment="1">
      <alignment horizontal="justify"/>
    </xf>
    <xf numFmtId="0" fontId="41" fillId="0" borderId="1" xfId="2" applyFont="1" applyFill="1" applyBorder="1" applyAlignment="1">
      <alignment vertical="top" wrapText="1"/>
    </xf>
    <xf numFmtId="49" fontId="40" fillId="0" borderId="1" xfId="2" applyNumberFormat="1" applyFont="1" applyFill="1" applyBorder="1" applyAlignment="1">
      <alignment horizontal="justify"/>
    </xf>
    <xf numFmtId="0" fontId="40"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0" fillId="0" borderId="1" xfId="2" applyFont="1" applyFill="1" applyBorder="1"/>
    <xf numFmtId="2" fontId="11" fillId="0" borderId="0" xfId="2" applyNumberFormat="1" applyFont="1"/>
    <xf numFmtId="14" fontId="42" fillId="24" borderId="10" xfId="2" applyNumberFormat="1"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wrapText="1"/>
    </xf>
    <xf numFmtId="4" fontId="54" fillId="0" borderId="0" xfId="1" applyNumberFormat="1" applyFont="1" applyFill="1" applyAlignment="1">
      <alignment horizontal="center" vertical="center"/>
    </xf>
    <xf numFmtId="0" fontId="54" fillId="0" borderId="0" xfId="1" applyFont="1" applyFill="1" applyAlignment="1">
      <alignment horizontal="center" vertical="center"/>
    </xf>
    <xf numFmtId="4" fontId="54" fillId="0" borderId="0" xfId="1" applyNumberFormat="1" applyFont="1" applyAlignment="1">
      <alignment horizontal="center" vertical="center"/>
    </xf>
    <xf numFmtId="0" fontId="54" fillId="0" borderId="0" xfId="1" applyNumberFormat="1" applyFont="1" applyAlignment="1">
      <alignment horizontal="center" vertical="center"/>
    </xf>
    <xf numFmtId="0" fontId="54" fillId="0" borderId="0" xfId="1" applyFont="1" applyAlignment="1">
      <alignment vertical="center"/>
    </xf>
    <xf numFmtId="0" fontId="54"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54" fillId="0" borderId="20" xfId="1"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8" fillId="0" borderId="4" xfId="0" applyFont="1" applyBorder="1" applyAlignment="1">
      <alignment horizontal="center" vertical="center"/>
    </xf>
    <xf numFmtId="0" fontId="38" fillId="0" borderId="7" xfId="0" applyFont="1" applyBorder="1" applyAlignment="1">
      <alignment horizontal="center" vertical="center"/>
    </xf>
    <xf numFmtId="0" fontId="38" fillId="0" borderId="3" xfId="0" applyFont="1" applyBorder="1" applyAlignment="1">
      <alignment horizontal="center" vertical="center"/>
    </xf>
    <xf numFmtId="0" fontId="38" fillId="0" borderId="1"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10" xfId="2" applyFont="1" applyFill="1" applyBorder="1" applyAlignment="1">
      <alignment horizontal="center" vertical="center" wrapText="1"/>
    </xf>
    <xf numFmtId="0" fontId="42" fillId="24" borderId="6" xfId="2" applyFont="1" applyFill="1" applyBorder="1" applyAlignment="1">
      <alignment horizontal="center" vertical="center" wrapText="1"/>
    </xf>
    <xf numFmtId="0" fontId="42" fillId="24" borderId="2"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0" xfId="1" applyFont="1" applyAlignment="1">
      <alignment horizontal="center"/>
    </xf>
    <xf numFmtId="0" fontId="40" fillId="0" borderId="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tarshiyMaster/Desktop/&#1058;&#1088;&#1072;&#1085;&#1089;&#1101;&#1085;&#1077;&#1088;&#1075;&#1086;/2020-2024/19.04/01.05/&#1054;&#1058;&#1063;&#1045;&#1058;%20&#1087;&#1086;%20&#1082;&#1072;&#1095;&#1077;&#1089;&#1090;&#1074;&#1091;%20&#1080;%20&#1085;&#1072;&#1076;&#1077;&#1078;&#1085;&#1086;&#1089;&#1090;&#1080;%20&#1055;&#1051;&#1040;&#1053;%20&#1085;&#1072;%202020-2024%20&#1075;.%20&#1054;&#1054;&#1054;%20&#1058;&#1088;&#1072;&#1085;&#1089;&#1101;&#1085;&#1077;&#1088;&#107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0">
          <cell r="K50">
            <v>11.480430476666667</v>
          </cell>
        </row>
        <row r="83">
          <cell r="B83" t="str">
            <v>Строительство распределительной подстанции -диспетчерского центра в р-не пер. Резервный-ул. Полярная (1 этап)</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 1.1"/>
      <sheetName val="Ф 1.1 данные с сайта"/>
      <sheetName val="Ф 1.2"/>
      <sheetName val="Ф 1.2 данные с сайта"/>
      <sheetName val="Ф 1.3"/>
      <sheetName val="Ф1.4 ЕНС"/>
      <sheetName val="Данные с сайта Минэнерго"/>
      <sheetName val="1.7"/>
      <sheetName val="Лист1"/>
      <sheetName val="расчет темпа улучшения"/>
      <sheetName val="Ф 1.9"/>
      <sheetName val="Ф 3.1"/>
      <sheetName val="Ф 3.2"/>
      <sheetName val="Ф 1.5"/>
      <sheetName val="1.6"/>
      <sheetName val="1.8 ЕНС"/>
      <sheetName val="1.9 сайт"/>
      <sheetName val="3.3"/>
      <sheetName val="Ф 4.1"/>
      <sheetName val="Ф 4.2"/>
      <sheetName val="8.3.2020-2024"/>
      <sheetName val="8.3.1"/>
      <sheetName val="Ф 8.3 2018 год"/>
      <sheetName val="8.3 за 2017"/>
      <sheetName val="8.3. 2016"/>
      <sheetName val="Ф 8.1 2018"/>
      <sheetName val="8.1.2017 год"/>
      <sheetName val="8.1. 2016 год"/>
      <sheetName val="Ф 2.1"/>
      <sheetName val="Ф 2.2"/>
      <sheetName val="Ф 2.3"/>
      <sheetName val="Ф 2.4"/>
      <sheetName val="Ф 3.3"/>
      <sheetName val="4.2.."/>
      <sheetName val="Ф 5.1"/>
      <sheetName val="6.1"/>
      <sheetName val="6.2"/>
      <sheetName val="6.3"/>
      <sheetName val="6.4"/>
      <sheetName val="7.1"/>
      <sheetName val="7.2"/>
      <sheetName val="Ф 8.1 ДАННЫЕ с сайта "/>
      <sheetName val="8.1.1 Отдельный файл"/>
      <sheetName val="8.2 ЕНС"/>
      <sheetName val="8,1 за три года"/>
      <sheetName val="2.4.-2"/>
      <sheetName val="Ф 8.3 данные сайта"/>
      <sheetName val="8.1 за 2016 год"/>
      <sheetName val="Реестр форм"/>
    </sheetNames>
    <sheetDataSet>
      <sheetData sheetId="0"/>
      <sheetData sheetId="1"/>
      <sheetData sheetId="2">
        <row r="10">
          <cell r="CE10">
            <v>26.419999999999995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10"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66</v>
      </c>
      <c r="F1" s="15"/>
      <c r="G1" s="15"/>
    </row>
    <row r="2" spans="1:22" s="11" customFormat="1" ht="18.75" customHeight="1" x14ac:dyDescent="0.3">
      <c r="A2" s="17"/>
      <c r="C2" s="14" t="s">
        <v>7</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220" t="s">
        <v>452</v>
      </c>
      <c r="B5" s="220"/>
      <c r="C5" s="220"/>
      <c r="D5" s="120"/>
      <c r="E5" s="120"/>
      <c r="F5" s="120"/>
      <c r="G5" s="120"/>
      <c r="H5" s="120"/>
      <c r="I5" s="120"/>
      <c r="J5" s="120"/>
    </row>
    <row r="6" spans="1:22" s="11" customFormat="1" ht="18.75" x14ac:dyDescent="0.3">
      <c r="A6" s="16"/>
      <c r="F6" s="15"/>
      <c r="G6" s="15"/>
      <c r="H6" s="14"/>
    </row>
    <row r="7" spans="1:22" s="11" customFormat="1" ht="18.75" x14ac:dyDescent="0.2">
      <c r="A7" s="224" t="s">
        <v>6</v>
      </c>
      <c r="B7" s="224"/>
      <c r="C7" s="22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5" t="s">
        <v>381</v>
      </c>
      <c r="B9" s="225"/>
      <c r="C9" s="225"/>
      <c r="D9" s="7"/>
      <c r="E9" s="7"/>
      <c r="F9" s="7"/>
      <c r="G9" s="7"/>
      <c r="H9" s="7"/>
      <c r="I9" s="12"/>
      <c r="J9" s="12"/>
      <c r="K9" s="12"/>
      <c r="L9" s="12"/>
      <c r="M9" s="12"/>
      <c r="N9" s="12"/>
      <c r="O9" s="12"/>
      <c r="P9" s="12"/>
      <c r="Q9" s="12"/>
      <c r="R9" s="12"/>
      <c r="S9" s="12"/>
      <c r="T9" s="12"/>
      <c r="U9" s="12"/>
      <c r="V9" s="12"/>
    </row>
    <row r="10" spans="1:22" s="11" customFormat="1" ht="18.75" x14ac:dyDescent="0.2">
      <c r="A10" s="221" t="s">
        <v>5</v>
      </c>
      <c r="B10" s="221"/>
      <c r="C10" s="22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6" t="s">
        <v>457</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1" t="s">
        <v>4</v>
      </c>
      <c r="B13" s="221"/>
      <c r="C13" s="22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28" t="str">
        <f>[1]Ф3!$B$83</f>
        <v>Строительство распределительной подстанции -диспетчерского центра в р-не пер. Резервный-ул. Полярная (1 этап)</v>
      </c>
      <c r="B15" s="229"/>
      <c r="C15" s="229"/>
      <c r="D15" s="7"/>
      <c r="E15" s="7"/>
      <c r="F15" s="7"/>
      <c r="G15" s="7"/>
      <c r="H15" s="7"/>
      <c r="I15" s="7"/>
      <c r="J15" s="7"/>
      <c r="K15" s="7"/>
      <c r="L15" s="7"/>
      <c r="M15" s="7"/>
      <c r="N15" s="7"/>
      <c r="O15" s="7"/>
      <c r="P15" s="7"/>
      <c r="Q15" s="7"/>
      <c r="R15" s="7"/>
      <c r="S15" s="7"/>
      <c r="T15" s="7"/>
      <c r="U15" s="7"/>
      <c r="V15" s="7"/>
    </row>
    <row r="16" spans="1:22" s="2" customFormat="1" ht="15" customHeight="1" x14ac:dyDescent="0.2">
      <c r="A16" s="221" t="s">
        <v>3</v>
      </c>
      <c r="B16" s="221"/>
      <c r="C16" s="22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2" t="s">
        <v>368</v>
      </c>
      <c r="B18" s="223"/>
      <c r="C18" s="22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2</v>
      </c>
      <c r="B20" s="40" t="s">
        <v>64</v>
      </c>
      <c r="C20" s="39" t="s">
        <v>63</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62</v>
      </c>
      <c r="B22" s="43" t="s">
        <v>230</v>
      </c>
      <c r="C22" s="42" t="s">
        <v>449</v>
      </c>
      <c r="D22" s="30"/>
      <c r="E22" s="30"/>
      <c r="F22" s="30"/>
      <c r="G22" s="30"/>
      <c r="H22" s="30"/>
      <c r="I22" s="29"/>
      <c r="J22" s="29"/>
      <c r="K22" s="29"/>
      <c r="L22" s="29"/>
      <c r="M22" s="29"/>
      <c r="N22" s="29"/>
      <c r="O22" s="29"/>
      <c r="P22" s="29"/>
      <c r="Q22" s="29"/>
      <c r="R22" s="29"/>
      <c r="S22" s="29"/>
      <c r="T22" s="28"/>
      <c r="U22" s="28"/>
      <c r="V22" s="28"/>
    </row>
    <row r="23" spans="1:22" s="2" customFormat="1" ht="53.25" customHeight="1" x14ac:dyDescent="0.2">
      <c r="A23" s="25" t="s">
        <v>60</v>
      </c>
      <c r="B23" s="38" t="s">
        <v>61</v>
      </c>
      <c r="C23" s="42" t="s">
        <v>422</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59</v>
      </c>
      <c r="B24" s="119" t="s">
        <v>320</v>
      </c>
      <c r="C24" s="37" t="s">
        <v>383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58</v>
      </c>
      <c r="B25" s="119" t="s">
        <v>72</v>
      </c>
      <c r="C25" s="37" t="s">
        <v>379</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56</v>
      </c>
      <c r="B26" s="119" t="s">
        <v>71</v>
      </c>
      <c r="C26" s="37" t="s">
        <v>380</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55</v>
      </c>
      <c r="B27" s="119" t="s">
        <v>321</v>
      </c>
      <c r="C27" s="37" t="s">
        <v>382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53</v>
      </c>
      <c r="B28" s="119" t="s">
        <v>322</v>
      </c>
      <c r="C28" s="37" t="s">
        <v>382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51</v>
      </c>
      <c r="B29" s="119" t="s">
        <v>323</v>
      </c>
      <c r="C29" s="37" t="s">
        <v>382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70</v>
      </c>
      <c r="B30" s="42" t="s">
        <v>324</v>
      </c>
      <c r="C30" s="37" t="s">
        <v>382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68</v>
      </c>
      <c r="B31" s="42" t="s">
        <v>325</v>
      </c>
      <c r="C31" s="37" t="s">
        <v>382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67</v>
      </c>
      <c r="B32" s="42" t="s">
        <v>326</v>
      </c>
      <c r="C32" s="37" t="s">
        <v>382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340</v>
      </c>
      <c r="B33" s="42" t="s">
        <v>327</v>
      </c>
      <c r="C33" s="37" t="s">
        <v>382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330</v>
      </c>
      <c r="B34" s="42" t="s">
        <v>69</v>
      </c>
      <c r="C34" s="37" t="s">
        <v>382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341</v>
      </c>
      <c r="B35" s="42" t="s">
        <v>328</v>
      </c>
      <c r="C35" s="37" t="s">
        <v>382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331</v>
      </c>
      <c r="B36" s="42" t="s">
        <v>329</v>
      </c>
      <c r="C36" s="37" t="s">
        <v>382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342</v>
      </c>
      <c r="B37" s="42" t="s">
        <v>220</v>
      </c>
      <c r="C37" s="37" t="s">
        <v>382</v>
      </c>
      <c r="D37" s="24"/>
      <c r="E37" s="24"/>
      <c r="F37" s="24"/>
      <c r="G37" s="24"/>
      <c r="H37" s="24"/>
      <c r="I37" s="24"/>
      <c r="J37" s="24"/>
      <c r="K37" s="24"/>
      <c r="L37" s="24"/>
      <c r="M37" s="24"/>
      <c r="N37" s="24"/>
      <c r="O37" s="24"/>
      <c r="P37" s="24"/>
      <c r="Q37" s="24"/>
      <c r="R37" s="24"/>
      <c r="S37" s="24"/>
      <c r="T37" s="24"/>
      <c r="U37" s="24"/>
      <c r="V37" s="24"/>
    </row>
    <row r="38" spans="1:22" ht="49.5" customHeight="1" x14ac:dyDescent="0.25">
      <c r="A38" s="205" t="s">
        <v>332</v>
      </c>
      <c r="B38" s="204" t="s">
        <v>425</v>
      </c>
      <c r="C38" s="219" t="s">
        <v>454</v>
      </c>
      <c r="D38" s="24"/>
      <c r="E38" s="24"/>
      <c r="F38" s="24"/>
      <c r="G38" s="24"/>
      <c r="H38" s="24"/>
      <c r="I38" s="24"/>
      <c r="J38" s="24"/>
      <c r="K38" s="24"/>
      <c r="L38" s="24"/>
      <c r="M38" s="24"/>
      <c r="N38" s="24"/>
      <c r="O38" s="24"/>
      <c r="P38" s="24"/>
      <c r="Q38" s="24"/>
      <c r="R38" s="24"/>
      <c r="S38" s="24"/>
      <c r="T38" s="24"/>
      <c r="U38" s="24"/>
      <c r="V38" s="24"/>
    </row>
    <row r="39" spans="1:22" ht="97.5" customHeight="1" x14ac:dyDescent="0.25">
      <c r="A39" s="128" t="s">
        <v>343</v>
      </c>
      <c r="B39" s="42" t="s">
        <v>363</v>
      </c>
      <c r="C39" s="129" t="s">
        <v>382</v>
      </c>
      <c r="D39" s="24"/>
      <c r="E39" s="24"/>
      <c r="F39" s="24"/>
      <c r="G39" s="24"/>
      <c r="H39" s="24"/>
      <c r="I39" s="24"/>
      <c r="J39" s="24"/>
      <c r="K39" s="24"/>
      <c r="L39" s="24"/>
      <c r="M39" s="24"/>
      <c r="N39" s="24"/>
      <c r="O39" s="24"/>
      <c r="P39" s="24"/>
      <c r="Q39" s="24"/>
      <c r="R39" s="24"/>
      <c r="S39" s="24"/>
      <c r="T39" s="24"/>
      <c r="U39" s="24"/>
      <c r="V39" s="24"/>
    </row>
    <row r="40" spans="1:22" ht="72.75" customHeight="1" x14ac:dyDescent="0.25">
      <c r="A40" s="128" t="s">
        <v>333</v>
      </c>
      <c r="B40" s="42" t="s">
        <v>375</v>
      </c>
      <c r="C40" s="129" t="s">
        <v>382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28" t="s">
        <v>346</v>
      </c>
      <c r="B41" s="42" t="s">
        <v>347</v>
      </c>
      <c r="C41" s="129" t="s">
        <v>382</v>
      </c>
      <c r="D41" s="24"/>
      <c r="E41" s="24"/>
      <c r="F41" s="24"/>
      <c r="G41" s="24"/>
      <c r="H41" s="24"/>
      <c r="I41" s="24"/>
      <c r="J41" s="24"/>
      <c r="K41" s="24"/>
      <c r="L41" s="24"/>
      <c r="M41" s="24"/>
      <c r="N41" s="24"/>
      <c r="O41" s="24"/>
      <c r="P41" s="24"/>
      <c r="Q41" s="24"/>
      <c r="R41" s="24"/>
      <c r="S41" s="24"/>
      <c r="T41" s="24"/>
      <c r="U41" s="24"/>
      <c r="V41" s="24"/>
    </row>
    <row r="42" spans="1:22" ht="104.25" customHeight="1" x14ac:dyDescent="0.25">
      <c r="A42" s="128" t="s">
        <v>334</v>
      </c>
      <c r="B42" s="42" t="s">
        <v>369</v>
      </c>
      <c r="C42" s="129" t="s">
        <v>382</v>
      </c>
      <c r="D42" s="24"/>
      <c r="E42" s="24"/>
      <c r="F42" s="24"/>
      <c r="G42" s="24"/>
      <c r="H42" s="24"/>
      <c r="I42" s="24"/>
      <c r="J42" s="24"/>
      <c r="K42" s="24"/>
      <c r="L42" s="24"/>
      <c r="M42" s="24"/>
      <c r="N42" s="24"/>
      <c r="O42" s="24"/>
      <c r="P42" s="24"/>
      <c r="Q42" s="24"/>
      <c r="R42" s="24"/>
      <c r="S42" s="24"/>
      <c r="T42" s="24"/>
      <c r="U42" s="24"/>
      <c r="V42" s="24"/>
    </row>
    <row r="43" spans="1:22" ht="96.75" customHeight="1" x14ac:dyDescent="0.25">
      <c r="A43" s="128" t="s">
        <v>364</v>
      </c>
      <c r="B43" s="42" t="s">
        <v>370</v>
      </c>
      <c r="C43" s="129" t="s">
        <v>382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28" t="s">
        <v>335</v>
      </c>
      <c r="B44" s="42" t="s">
        <v>371</v>
      </c>
      <c r="C44" s="129" t="s">
        <v>382</v>
      </c>
      <c r="D44" s="24"/>
      <c r="E44" s="24"/>
      <c r="F44" s="24"/>
      <c r="G44" s="24"/>
      <c r="H44" s="24"/>
      <c r="I44" s="24"/>
      <c r="J44" s="24"/>
      <c r="K44" s="24"/>
      <c r="L44" s="24"/>
      <c r="M44" s="24"/>
      <c r="N44" s="24"/>
      <c r="O44" s="24"/>
      <c r="P44" s="24"/>
      <c r="Q44" s="24"/>
      <c r="R44" s="24"/>
      <c r="S44" s="24"/>
      <c r="T44" s="24"/>
      <c r="U44" s="24"/>
      <c r="V44" s="24"/>
    </row>
    <row r="45" spans="1:22" ht="72" customHeight="1" x14ac:dyDescent="0.25">
      <c r="A45" s="128" t="s">
        <v>365</v>
      </c>
      <c r="B45" s="42" t="s">
        <v>438</v>
      </c>
      <c r="C45" s="153">
        <v>37.975467000000002</v>
      </c>
      <c r="D45" s="24"/>
      <c r="E45" s="24"/>
      <c r="F45" s="24"/>
      <c r="G45" s="24"/>
      <c r="H45" s="24"/>
      <c r="I45" s="24"/>
      <c r="J45" s="24"/>
      <c r="K45" s="24"/>
      <c r="L45" s="24"/>
      <c r="M45" s="24"/>
      <c r="N45" s="24"/>
      <c r="O45" s="24"/>
      <c r="P45" s="24"/>
      <c r="Q45" s="24"/>
      <c r="R45" s="24"/>
      <c r="S45" s="24"/>
      <c r="T45" s="24"/>
      <c r="U45" s="24"/>
      <c r="V45" s="24"/>
    </row>
    <row r="46" spans="1:22" ht="57" customHeight="1" x14ac:dyDescent="0.25">
      <c r="A46" s="128" t="s">
        <v>336</v>
      </c>
      <c r="B46" s="42" t="s">
        <v>376</v>
      </c>
      <c r="C46" s="140" t="s">
        <v>382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5"/>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56" zoomScaleSheetLayoutView="56" workbookViewId="0">
      <selection activeCell="B22" sqref="B22"/>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66</v>
      </c>
    </row>
    <row r="2" spans="1:28" s="11" customFormat="1" ht="18.75" customHeight="1" x14ac:dyDescent="0.3">
      <c r="A2" s="17"/>
      <c r="S2" s="14" t="s">
        <v>7</v>
      </c>
    </row>
    <row r="3" spans="1:28" s="11" customFormat="1" ht="18.75" x14ac:dyDescent="0.3">
      <c r="S3" s="14" t="s">
        <v>65</v>
      </c>
    </row>
    <row r="4" spans="1:28" s="11" customFormat="1" ht="18.75" customHeight="1" x14ac:dyDescent="0.2">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row>
    <row r="5" spans="1:28" s="11" customFormat="1" ht="15.75" x14ac:dyDescent="0.2">
      <c r="A5" s="16"/>
    </row>
    <row r="6" spans="1:28" s="11" customFormat="1" ht="18.75" x14ac:dyDescent="0.2">
      <c r="A6" s="224" t="s">
        <v>6</v>
      </c>
      <c r="B6" s="224"/>
      <c r="C6" s="224"/>
      <c r="D6" s="224"/>
      <c r="E6" s="224"/>
      <c r="F6" s="224"/>
      <c r="G6" s="224"/>
      <c r="H6" s="224"/>
      <c r="I6" s="224"/>
      <c r="J6" s="224"/>
      <c r="K6" s="224"/>
      <c r="L6" s="224"/>
      <c r="M6" s="224"/>
      <c r="N6" s="224"/>
      <c r="O6" s="224"/>
      <c r="P6" s="224"/>
      <c r="Q6" s="224"/>
      <c r="R6" s="224"/>
      <c r="S6" s="224"/>
      <c r="T6" s="12"/>
      <c r="U6" s="12"/>
      <c r="V6" s="12"/>
      <c r="W6" s="12"/>
      <c r="X6" s="12"/>
      <c r="Y6" s="12"/>
      <c r="Z6" s="12"/>
      <c r="AA6" s="12"/>
      <c r="AB6" s="12"/>
    </row>
    <row r="7" spans="1:28" s="11" customFormat="1" ht="18.75" x14ac:dyDescent="0.2">
      <c r="A7" s="224"/>
      <c r="B7" s="224"/>
      <c r="C7" s="224"/>
      <c r="D7" s="224"/>
      <c r="E7" s="224"/>
      <c r="F7" s="224"/>
      <c r="G7" s="224"/>
      <c r="H7" s="224"/>
      <c r="I7" s="224"/>
      <c r="J7" s="224"/>
      <c r="K7" s="224"/>
      <c r="L7" s="224"/>
      <c r="M7" s="224"/>
      <c r="N7" s="224"/>
      <c r="O7" s="224"/>
      <c r="P7" s="224"/>
      <c r="Q7" s="224"/>
      <c r="R7" s="224"/>
      <c r="S7" s="224"/>
      <c r="T7" s="12"/>
      <c r="U7" s="12"/>
      <c r="V7" s="12"/>
      <c r="W7" s="12"/>
      <c r="X7" s="12"/>
      <c r="Y7" s="12"/>
      <c r="Z7" s="12"/>
      <c r="AA7" s="12"/>
      <c r="AB7" s="12"/>
    </row>
    <row r="8" spans="1:28" s="11" customFormat="1" ht="18.75" x14ac:dyDescent="0.2">
      <c r="A8" s="127"/>
      <c r="B8" s="127"/>
      <c r="C8" s="127"/>
      <c r="D8" s="127"/>
      <c r="E8" s="127"/>
      <c r="F8" s="127"/>
      <c r="G8" s="230" t="s">
        <v>384</v>
      </c>
      <c r="H8" s="230"/>
      <c r="I8" s="230"/>
      <c r="J8" s="230"/>
      <c r="K8" s="230"/>
      <c r="L8" s="230"/>
      <c r="M8" s="127"/>
      <c r="N8" s="127"/>
      <c r="O8" s="127"/>
      <c r="P8" s="127"/>
      <c r="Q8" s="127"/>
      <c r="R8" s="127"/>
      <c r="S8" s="127"/>
      <c r="T8" s="12"/>
      <c r="U8" s="12"/>
      <c r="V8" s="12"/>
      <c r="W8" s="12"/>
      <c r="X8" s="12"/>
      <c r="Y8" s="12"/>
      <c r="Z8" s="12"/>
      <c r="AA8" s="12"/>
      <c r="AB8" s="12"/>
    </row>
    <row r="9" spans="1:28" s="11" customFormat="1" ht="18.75" x14ac:dyDescent="0.2">
      <c r="A9" s="221" t="s">
        <v>5</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12"/>
      <c r="U10" s="12"/>
      <c r="V10" s="12"/>
      <c r="W10" s="12"/>
      <c r="X10" s="12"/>
      <c r="Y10" s="12"/>
      <c r="Z10" s="12"/>
      <c r="AA10" s="12"/>
      <c r="AB10" s="12"/>
    </row>
    <row r="11" spans="1:28" s="11" customFormat="1" ht="18.75" x14ac:dyDescent="0.2">
      <c r="A11" s="127"/>
      <c r="B11" s="127"/>
      <c r="C11" s="127"/>
      <c r="D11" s="127"/>
      <c r="E11" s="127"/>
      <c r="F11" s="127"/>
      <c r="G11" s="221" t="str">
        <f>'1. паспорт местоположение'!A12</f>
        <v>Р_Т_14_01</v>
      </c>
      <c r="H11" s="231"/>
      <c r="I11" s="231"/>
      <c r="J11" s="231"/>
      <c r="K11" s="231"/>
      <c r="L11" s="127"/>
      <c r="M11" s="127"/>
      <c r="N11" s="127"/>
      <c r="O11" s="127"/>
      <c r="P11" s="127"/>
      <c r="Q11" s="127"/>
      <c r="R11" s="127"/>
      <c r="S11" s="127"/>
      <c r="T11" s="12"/>
      <c r="U11" s="12"/>
      <c r="V11" s="12"/>
      <c r="W11" s="12"/>
      <c r="X11" s="12"/>
      <c r="Y11" s="12"/>
      <c r="Z11" s="12"/>
      <c r="AA11" s="12"/>
      <c r="AB11" s="12"/>
    </row>
    <row r="12" spans="1:28" s="11" customFormat="1" ht="18.75" x14ac:dyDescent="0.2">
      <c r="A12" s="221" t="s">
        <v>4</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9"/>
      <c r="U13" s="9"/>
      <c r="V13" s="9"/>
      <c r="W13" s="9"/>
      <c r="X13" s="9"/>
      <c r="Y13" s="9"/>
      <c r="Z13" s="9"/>
      <c r="AA13" s="9"/>
      <c r="AB13" s="9"/>
    </row>
    <row r="14" spans="1:28" s="2" customFormat="1" ht="27" customHeight="1" x14ac:dyDescent="0.2">
      <c r="A14" s="231" t="str">
        <f>'1. паспорт местоположение'!A15:C15</f>
        <v>Строительство распределительной подстанции -диспетчерского центра в р-не пер. Резервный-ул. Полярная (1 этап)</v>
      </c>
      <c r="B14" s="231"/>
      <c r="C14" s="231"/>
      <c r="D14" s="231"/>
      <c r="E14" s="231"/>
      <c r="F14" s="231"/>
      <c r="G14" s="231"/>
      <c r="H14" s="231"/>
      <c r="I14" s="231"/>
      <c r="J14" s="231"/>
      <c r="K14" s="231"/>
      <c r="L14" s="231"/>
      <c r="M14" s="231"/>
      <c r="N14" s="231"/>
      <c r="O14" s="231"/>
      <c r="P14" s="231"/>
      <c r="Q14" s="231"/>
      <c r="R14" s="231"/>
      <c r="S14" s="231"/>
      <c r="T14" s="7"/>
      <c r="U14" s="7"/>
      <c r="V14" s="7"/>
      <c r="W14" s="7"/>
      <c r="X14" s="7"/>
      <c r="Y14" s="7"/>
      <c r="Z14" s="7"/>
      <c r="AA14" s="7"/>
      <c r="AB14" s="7"/>
    </row>
    <row r="15" spans="1:28" s="2"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2" t="s">
        <v>345</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32" t="s">
        <v>2</v>
      </c>
      <c r="B19" s="232" t="s">
        <v>102</v>
      </c>
      <c r="C19" s="236" t="s">
        <v>240</v>
      </c>
      <c r="D19" s="232" t="s">
        <v>239</v>
      </c>
      <c r="E19" s="232" t="s">
        <v>101</v>
      </c>
      <c r="F19" s="232" t="s">
        <v>100</v>
      </c>
      <c r="G19" s="232" t="s">
        <v>235</v>
      </c>
      <c r="H19" s="232" t="s">
        <v>99</v>
      </c>
      <c r="I19" s="232" t="s">
        <v>98</v>
      </c>
      <c r="J19" s="232" t="s">
        <v>97</v>
      </c>
      <c r="K19" s="232" t="s">
        <v>96</v>
      </c>
      <c r="L19" s="232" t="s">
        <v>95</v>
      </c>
      <c r="M19" s="232" t="s">
        <v>94</v>
      </c>
      <c r="N19" s="232" t="s">
        <v>93</v>
      </c>
      <c r="O19" s="232" t="s">
        <v>92</v>
      </c>
      <c r="P19" s="232" t="s">
        <v>91</v>
      </c>
      <c r="Q19" s="232" t="s">
        <v>238</v>
      </c>
      <c r="R19" s="232"/>
      <c r="S19" s="238" t="s">
        <v>338</v>
      </c>
      <c r="T19" s="3"/>
      <c r="U19" s="3"/>
      <c r="V19" s="3"/>
      <c r="W19" s="3"/>
      <c r="X19" s="3"/>
      <c r="Y19" s="3"/>
    </row>
    <row r="20" spans="1:28" s="2" customFormat="1" ht="180.75" customHeight="1" x14ac:dyDescent="0.2">
      <c r="A20" s="232"/>
      <c r="B20" s="232"/>
      <c r="C20" s="237"/>
      <c r="D20" s="232"/>
      <c r="E20" s="232"/>
      <c r="F20" s="232"/>
      <c r="G20" s="232"/>
      <c r="H20" s="232"/>
      <c r="I20" s="232"/>
      <c r="J20" s="232"/>
      <c r="K20" s="232"/>
      <c r="L20" s="232"/>
      <c r="M20" s="232"/>
      <c r="N20" s="232"/>
      <c r="O20" s="232"/>
      <c r="P20" s="232"/>
      <c r="Q20" s="44" t="s">
        <v>236</v>
      </c>
      <c r="R20" s="45" t="s">
        <v>237</v>
      </c>
      <c r="S20" s="238"/>
      <c r="T20" s="29"/>
      <c r="U20" s="29"/>
      <c r="V20" s="29"/>
      <c r="W20" s="29"/>
      <c r="X20" s="29"/>
      <c r="Y20" s="29"/>
      <c r="Z20" s="28"/>
      <c r="AA20" s="28"/>
      <c r="AB20" s="28"/>
    </row>
    <row r="21" spans="1:28" s="2" customFormat="1" ht="18.75" x14ac:dyDescent="0.2">
      <c r="A21" s="44">
        <v>1</v>
      </c>
      <c r="B21" s="48">
        <v>2</v>
      </c>
      <c r="C21" s="44">
        <v>3</v>
      </c>
      <c r="D21" s="48">
        <v>4</v>
      </c>
      <c r="E21" s="44">
        <v>5</v>
      </c>
      <c r="F21" s="48">
        <v>6</v>
      </c>
      <c r="G21" s="113">
        <v>7</v>
      </c>
      <c r="H21" s="114">
        <v>8</v>
      </c>
      <c r="I21" s="113">
        <v>9</v>
      </c>
      <c r="J21" s="114">
        <v>10</v>
      </c>
      <c r="K21" s="113">
        <v>11</v>
      </c>
      <c r="L21" s="114">
        <v>12</v>
      </c>
      <c r="M21" s="113">
        <v>13</v>
      </c>
      <c r="N21" s="114">
        <v>14</v>
      </c>
      <c r="O21" s="113">
        <v>15</v>
      </c>
      <c r="P21" s="114">
        <v>16</v>
      </c>
      <c r="Q21" s="113">
        <v>17</v>
      </c>
      <c r="R21" s="114">
        <v>18</v>
      </c>
      <c r="S21" s="113">
        <v>19</v>
      </c>
      <c r="T21" s="29"/>
      <c r="U21" s="29"/>
      <c r="V21" s="29"/>
      <c r="W21" s="29"/>
      <c r="X21" s="29"/>
      <c r="Y21" s="29"/>
      <c r="Z21" s="28"/>
      <c r="AA21" s="28"/>
      <c r="AB21" s="28"/>
    </row>
    <row r="22" spans="1:28" s="132" customFormat="1" ht="48" customHeight="1" x14ac:dyDescent="0.2">
      <c r="A22" s="39">
        <v>1</v>
      </c>
      <c r="B22" s="40" t="s">
        <v>382</v>
      </c>
      <c r="C22" s="40" t="s">
        <v>382</v>
      </c>
      <c r="D22" s="40" t="s">
        <v>382</v>
      </c>
      <c r="E22" s="40" t="s">
        <v>382</v>
      </c>
      <c r="F22" s="40" t="s">
        <v>382</v>
      </c>
      <c r="G22" s="40" t="s">
        <v>382</v>
      </c>
      <c r="H22" s="40" t="s">
        <v>382</v>
      </c>
      <c r="I22" s="40" t="s">
        <v>382</v>
      </c>
      <c r="J22" s="40" t="s">
        <v>382</v>
      </c>
      <c r="K22" s="40" t="s">
        <v>382</v>
      </c>
      <c r="L22" s="40" t="s">
        <v>382</v>
      </c>
      <c r="M22" s="40" t="s">
        <v>382</v>
      </c>
      <c r="N22" s="40" t="s">
        <v>382</v>
      </c>
      <c r="O22" s="40" t="s">
        <v>382</v>
      </c>
      <c r="P22" s="40" t="s">
        <v>382</v>
      </c>
      <c r="Q22" s="40" t="s">
        <v>382</v>
      </c>
      <c r="R22" s="112" t="s">
        <v>382</v>
      </c>
      <c r="S22" s="112" t="s">
        <v>382</v>
      </c>
      <c r="T22" s="29"/>
      <c r="U22" s="29"/>
      <c r="V22" s="29"/>
      <c r="W22" s="29"/>
      <c r="X22" s="29"/>
      <c r="Y22" s="29"/>
      <c r="Z22" s="28"/>
      <c r="AA22" s="28"/>
      <c r="AB22" s="28"/>
    </row>
    <row r="23" spans="1:28" s="2" customFormat="1" ht="18.75" hidden="1" outlineLevel="1" x14ac:dyDescent="0.2">
      <c r="A23" s="44"/>
      <c r="B23" s="48" t="s">
        <v>90</v>
      </c>
      <c r="C23" s="48"/>
      <c r="D23" s="48"/>
      <c r="E23" s="48" t="s">
        <v>89</v>
      </c>
      <c r="F23" s="48" t="s">
        <v>88</v>
      </c>
      <c r="G23" s="48" t="s">
        <v>87</v>
      </c>
      <c r="H23" s="32"/>
      <c r="I23" s="32"/>
      <c r="J23" s="32"/>
      <c r="K23" s="32"/>
      <c r="L23" s="32"/>
      <c r="M23" s="32"/>
      <c r="N23" s="32"/>
      <c r="O23" s="32"/>
      <c r="P23" s="32"/>
      <c r="Q23" s="32"/>
      <c r="R23" s="4"/>
      <c r="S23" s="112"/>
      <c r="T23" s="29"/>
      <c r="U23" s="29"/>
      <c r="V23" s="29"/>
      <c r="W23" s="29"/>
      <c r="X23" s="28"/>
      <c r="Y23" s="28"/>
      <c r="Z23" s="28"/>
      <c r="AA23" s="28"/>
      <c r="AB23" s="28"/>
    </row>
    <row r="24" spans="1:28" s="2" customFormat="1" ht="18.75" hidden="1" outlineLevel="1" x14ac:dyDescent="0.2">
      <c r="A24" s="44"/>
      <c r="B24" s="48" t="s">
        <v>90</v>
      </c>
      <c r="C24" s="48"/>
      <c r="D24" s="48"/>
      <c r="E24" s="48" t="s">
        <v>89</v>
      </c>
      <c r="F24" s="48" t="s">
        <v>88</v>
      </c>
      <c r="G24" s="48" t="s">
        <v>83</v>
      </c>
      <c r="H24" s="32"/>
      <c r="I24" s="32"/>
      <c r="J24" s="32"/>
      <c r="K24" s="32"/>
      <c r="L24" s="32"/>
      <c r="M24" s="32"/>
      <c r="N24" s="32"/>
      <c r="O24" s="32"/>
      <c r="P24" s="32"/>
      <c r="Q24" s="32"/>
      <c r="R24" s="4"/>
      <c r="S24" s="112"/>
      <c r="T24" s="29"/>
      <c r="U24" s="29"/>
      <c r="V24" s="29"/>
      <c r="W24" s="29"/>
      <c r="X24" s="28"/>
      <c r="Y24" s="28"/>
      <c r="Z24" s="28"/>
      <c r="AA24" s="28"/>
      <c r="AB24" s="28"/>
    </row>
    <row r="25" spans="1:28" s="2" customFormat="1" ht="31.5" hidden="1" outlineLevel="1" x14ac:dyDescent="0.2">
      <c r="A25" s="47"/>
      <c r="B25" s="48" t="s">
        <v>86</v>
      </c>
      <c r="C25" s="48"/>
      <c r="D25" s="48"/>
      <c r="E25" s="48" t="s">
        <v>85</v>
      </c>
      <c r="F25" s="48" t="s">
        <v>84</v>
      </c>
      <c r="G25" s="48" t="s">
        <v>339</v>
      </c>
      <c r="H25" s="32"/>
      <c r="I25" s="32"/>
      <c r="J25" s="32"/>
      <c r="K25" s="32"/>
      <c r="L25" s="32"/>
      <c r="M25" s="32"/>
      <c r="N25" s="32"/>
      <c r="O25" s="32"/>
      <c r="P25" s="32"/>
      <c r="Q25" s="32"/>
      <c r="R25" s="4"/>
      <c r="S25" s="112"/>
      <c r="T25" s="29"/>
      <c r="U25" s="29"/>
      <c r="V25" s="29"/>
      <c r="W25" s="29"/>
      <c r="X25" s="28"/>
      <c r="Y25" s="28"/>
      <c r="Z25" s="28"/>
      <c r="AA25" s="28"/>
      <c r="AB25" s="28"/>
    </row>
    <row r="26" spans="1:28" s="2" customFormat="1" ht="18.75" hidden="1" outlineLevel="1" x14ac:dyDescent="0.2">
      <c r="A26" s="47"/>
      <c r="B26" s="48" t="s">
        <v>86</v>
      </c>
      <c r="C26" s="48"/>
      <c r="D26" s="48"/>
      <c r="E26" s="48" t="s">
        <v>85</v>
      </c>
      <c r="F26" s="48" t="s">
        <v>84</v>
      </c>
      <c r="G26" s="48" t="s">
        <v>87</v>
      </c>
      <c r="H26" s="32"/>
      <c r="I26" s="32"/>
      <c r="J26" s="32"/>
      <c r="K26" s="32"/>
      <c r="L26" s="32"/>
      <c r="M26" s="32"/>
      <c r="N26" s="32"/>
      <c r="O26" s="32"/>
      <c r="P26" s="32"/>
      <c r="Q26" s="32"/>
      <c r="R26" s="4"/>
      <c r="S26" s="112"/>
      <c r="T26" s="29"/>
      <c r="U26" s="29"/>
      <c r="V26" s="29"/>
      <c r="W26" s="29"/>
      <c r="X26" s="28"/>
      <c r="Y26" s="28"/>
      <c r="Z26" s="28"/>
      <c r="AA26" s="28"/>
      <c r="AB26" s="28"/>
    </row>
    <row r="27" spans="1:28" s="2" customFormat="1" ht="18.75" hidden="1" outlineLevel="1" x14ac:dyDescent="0.2">
      <c r="A27" s="47"/>
      <c r="B27" s="48" t="s">
        <v>86</v>
      </c>
      <c r="C27" s="48"/>
      <c r="D27" s="48"/>
      <c r="E27" s="48" t="s">
        <v>85</v>
      </c>
      <c r="F27" s="48" t="s">
        <v>84</v>
      </c>
      <c r="G27" s="48" t="s">
        <v>83</v>
      </c>
      <c r="H27" s="32"/>
      <c r="I27" s="32"/>
      <c r="J27" s="32"/>
      <c r="K27" s="32"/>
      <c r="L27" s="32"/>
      <c r="M27" s="32"/>
      <c r="N27" s="32"/>
      <c r="O27" s="32"/>
      <c r="P27" s="32"/>
      <c r="Q27" s="32"/>
      <c r="R27" s="4"/>
      <c r="S27" s="112"/>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12"/>
      <c r="T28" s="29"/>
      <c r="U28" s="29"/>
      <c r="V28" s="29"/>
      <c r="W28" s="29"/>
      <c r="X28" s="28"/>
      <c r="Y28" s="28"/>
      <c r="Z28" s="28"/>
      <c r="AA28" s="28"/>
      <c r="AB28" s="28"/>
    </row>
    <row r="29" spans="1:28" ht="20.25" customHeight="1" collapsed="1" x14ac:dyDescent="0.25">
      <c r="A29" s="94"/>
      <c r="B29" s="48" t="s">
        <v>234</v>
      </c>
      <c r="C29" s="40" t="s">
        <v>382</v>
      </c>
      <c r="D29" s="40" t="s">
        <v>382</v>
      </c>
      <c r="E29" s="40" t="s">
        <v>382</v>
      </c>
      <c r="F29" s="40" t="s">
        <v>382</v>
      </c>
      <c r="G29" s="40" t="s">
        <v>382</v>
      </c>
      <c r="H29" s="40" t="s">
        <v>382</v>
      </c>
      <c r="I29" s="40" t="s">
        <v>382</v>
      </c>
      <c r="J29" s="40" t="s">
        <v>382</v>
      </c>
      <c r="K29" s="40" t="s">
        <v>382</v>
      </c>
      <c r="L29" s="40" t="s">
        <v>382</v>
      </c>
      <c r="M29" s="40" t="s">
        <v>382</v>
      </c>
      <c r="N29" s="40" t="s">
        <v>382</v>
      </c>
      <c r="O29" s="40" t="s">
        <v>382</v>
      </c>
      <c r="P29" s="40" t="s">
        <v>382</v>
      </c>
      <c r="Q29" s="40" t="s">
        <v>382</v>
      </c>
      <c r="R29" s="40" t="s">
        <v>382</v>
      </c>
      <c r="S29" s="40" t="s">
        <v>382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30"/>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topLeftCell="A22" zoomScale="76" zoomScaleSheetLayoutView="76" workbookViewId="0">
      <selection activeCell="M26" sqref="M26"/>
    </sheetView>
  </sheetViews>
  <sheetFormatPr defaultColWidth="10.7109375" defaultRowHeight="15.75" x14ac:dyDescent="0.25"/>
  <cols>
    <col min="1" max="2" width="10.7109375" style="52"/>
    <col min="3" max="3" width="21.85546875" style="52" customWidth="1"/>
    <col min="4" max="5" width="13"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1.2851562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158" customWidth="1"/>
    <col min="21" max="21" width="30.7109375" style="52" customWidth="1"/>
    <col min="22" max="22" width="8.7109375" style="52" customWidth="1"/>
    <col min="23" max="23" width="11.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66</v>
      </c>
    </row>
    <row r="2" spans="1:27" s="11" customFormat="1" ht="18.75" customHeight="1" x14ac:dyDescent="0.3">
      <c r="E2" s="17"/>
      <c r="Q2" s="15"/>
      <c r="R2" s="15"/>
      <c r="T2" s="15"/>
      <c r="AA2" s="14" t="s">
        <v>7</v>
      </c>
    </row>
    <row r="3" spans="1:27" s="11" customFormat="1" ht="18.75" customHeight="1" x14ac:dyDescent="0.3">
      <c r="E3" s="17"/>
      <c r="Q3" s="15"/>
      <c r="R3" s="15"/>
      <c r="T3" s="15"/>
      <c r="AA3" s="14" t="s">
        <v>65</v>
      </c>
    </row>
    <row r="4" spans="1:27" s="11" customFormat="1" x14ac:dyDescent="0.2">
      <c r="E4" s="16"/>
      <c r="Q4" s="15"/>
      <c r="R4" s="15"/>
      <c r="T4" s="15"/>
    </row>
    <row r="5" spans="1:27" s="11" customFormat="1" x14ac:dyDescent="0.2">
      <c r="A5" s="220" t="str">
        <f>'2. паспорт  ТП'!A4:S4</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1" customFormat="1" x14ac:dyDescent="0.2">
      <c r="A6" s="122"/>
      <c r="B6" s="122"/>
      <c r="C6" s="122"/>
      <c r="D6" s="122"/>
      <c r="E6" s="122"/>
      <c r="F6" s="122"/>
      <c r="G6" s="122"/>
      <c r="H6" s="122"/>
      <c r="I6" s="122"/>
      <c r="J6" s="122"/>
      <c r="K6" s="122"/>
      <c r="L6" s="122"/>
      <c r="M6" s="122"/>
      <c r="N6" s="122"/>
      <c r="O6" s="122"/>
      <c r="P6" s="122"/>
      <c r="Q6" s="122"/>
      <c r="R6" s="122"/>
      <c r="S6" s="122"/>
      <c r="T6" s="154"/>
    </row>
    <row r="7" spans="1:27" s="11" customFormat="1" ht="18.75" x14ac:dyDescent="0.2">
      <c r="E7" s="224" t="s">
        <v>6</v>
      </c>
      <c r="F7" s="224"/>
      <c r="G7" s="224"/>
      <c r="H7" s="224"/>
      <c r="I7" s="224"/>
      <c r="J7" s="224"/>
      <c r="K7" s="224"/>
      <c r="L7" s="224"/>
      <c r="M7" s="224"/>
      <c r="N7" s="224"/>
      <c r="O7" s="224"/>
      <c r="P7" s="224"/>
      <c r="Q7" s="224"/>
      <c r="R7" s="224"/>
      <c r="S7" s="224"/>
      <c r="T7" s="224"/>
      <c r="U7" s="224"/>
      <c r="V7" s="224"/>
      <c r="W7" s="224"/>
      <c r="X7" s="224"/>
      <c r="Y7" s="224"/>
    </row>
    <row r="8" spans="1:27" s="11" customFormat="1" ht="18.75" x14ac:dyDescent="0.2">
      <c r="E8" s="13"/>
      <c r="F8" s="13"/>
      <c r="G8" s="13"/>
      <c r="H8" s="13"/>
      <c r="I8" s="13"/>
      <c r="J8" s="13"/>
      <c r="K8" s="13"/>
      <c r="L8" s="13"/>
      <c r="M8" s="13"/>
      <c r="N8" s="13"/>
      <c r="O8" s="13"/>
      <c r="P8" s="13"/>
      <c r="Q8" s="13"/>
      <c r="R8" s="13"/>
      <c r="S8" s="12"/>
      <c r="T8" s="159"/>
      <c r="U8" s="12"/>
      <c r="V8" s="12"/>
      <c r="W8" s="12"/>
    </row>
    <row r="9" spans="1:27" s="11" customFormat="1" ht="18.75" customHeight="1" x14ac:dyDescent="0.2">
      <c r="E9" s="231" t="s">
        <v>385</v>
      </c>
      <c r="F9" s="231"/>
      <c r="G9" s="231"/>
      <c r="H9" s="231"/>
      <c r="I9" s="231"/>
      <c r="J9" s="231"/>
      <c r="K9" s="231"/>
      <c r="L9" s="231"/>
      <c r="M9" s="231"/>
      <c r="N9" s="231"/>
      <c r="O9" s="231"/>
      <c r="P9" s="231"/>
      <c r="Q9" s="231"/>
      <c r="R9" s="231"/>
      <c r="S9" s="231"/>
      <c r="T9" s="231"/>
      <c r="U9" s="231"/>
      <c r="V9" s="231"/>
      <c r="W9" s="231"/>
      <c r="X9" s="231"/>
      <c r="Y9" s="231"/>
    </row>
    <row r="10" spans="1:27" s="11" customFormat="1" ht="18.75" customHeight="1" x14ac:dyDescent="0.2">
      <c r="E10" s="221" t="s">
        <v>5</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59"/>
      <c r="U11" s="12"/>
      <c r="V11" s="12"/>
      <c r="W11" s="12"/>
    </row>
    <row r="12" spans="1:27" s="11" customFormat="1" ht="18.75" customHeight="1" x14ac:dyDescent="0.2">
      <c r="E12" s="135"/>
      <c r="F12" s="135"/>
      <c r="G12" s="135"/>
      <c r="H12" s="135"/>
      <c r="I12" s="135"/>
      <c r="J12" s="135"/>
      <c r="K12" s="135"/>
      <c r="L12" s="135"/>
      <c r="M12" s="135"/>
      <c r="N12" s="135"/>
      <c r="O12" s="251" t="str">
        <f>'2. паспорт  ТП'!G11</f>
        <v>Р_Т_14_01</v>
      </c>
      <c r="P12" s="251"/>
      <c r="Q12" s="251"/>
      <c r="R12" s="251"/>
      <c r="S12" s="251"/>
      <c r="T12" s="160"/>
      <c r="U12" s="135"/>
      <c r="V12" s="135"/>
      <c r="W12" s="135"/>
      <c r="X12" s="135"/>
      <c r="Y12" s="135"/>
    </row>
    <row r="13" spans="1:27" s="11" customFormat="1" ht="18.75" customHeight="1" x14ac:dyDescent="0.2">
      <c r="E13" s="221" t="s">
        <v>4</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155"/>
      <c r="U14" s="9"/>
      <c r="V14" s="9"/>
      <c r="W14" s="9"/>
    </row>
    <row r="15" spans="1:27" s="2" customFormat="1" x14ac:dyDescent="0.2">
      <c r="E15" s="231" t="str">
        <f>'2. паспорт  ТП'!A14</f>
        <v>Строительство распределительной подстанции -диспетчерского центра в р-не пер. Резервный-ул. Полярная (1 этап)</v>
      </c>
      <c r="F15" s="231"/>
      <c r="G15" s="231"/>
      <c r="H15" s="231"/>
      <c r="I15" s="231"/>
      <c r="J15" s="231"/>
      <c r="K15" s="231"/>
      <c r="L15" s="231"/>
      <c r="M15" s="231"/>
      <c r="N15" s="231"/>
      <c r="O15" s="231"/>
      <c r="P15" s="231"/>
      <c r="Q15" s="231"/>
      <c r="R15" s="231"/>
      <c r="S15" s="231"/>
      <c r="T15" s="231"/>
      <c r="U15" s="231"/>
      <c r="V15" s="231"/>
      <c r="W15" s="231"/>
      <c r="X15" s="231"/>
      <c r="Y15" s="231"/>
    </row>
    <row r="16" spans="1:27" s="2"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x14ac:dyDescent="0.2">
      <c r="E17" s="3"/>
      <c r="F17" s="3"/>
      <c r="G17" s="3"/>
      <c r="H17" s="3"/>
      <c r="I17" s="3"/>
      <c r="J17" s="3"/>
      <c r="K17" s="3"/>
      <c r="L17" s="3"/>
      <c r="M17" s="3"/>
      <c r="N17" s="3"/>
      <c r="O17" s="3"/>
      <c r="P17" s="3"/>
      <c r="Q17" s="3"/>
      <c r="R17" s="3"/>
      <c r="S17" s="3"/>
      <c r="T17" s="161"/>
      <c r="U17" s="3"/>
      <c r="V17" s="3"/>
      <c r="W17" s="3"/>
    </row>
    <row r="18" spans="1:27" s="2"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350</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6" customFormat="1" ht="21" customHeight="1" x14ac:dyDescent="0.25">
      <c r="T20" s="162"/>
    </row>
    <row r="21" spans="1:27" ht="40.5" customHeight="1" x14ac:dyDescent="0.25">
      <c r="A21" s="239" t="s">
        <v>2</v>
      </c>
      <c r="B21" s="242" t="s">
        <v>356</v>
      </c>
      <c r="C21" s="243"/>
      <c r="D21" s="242" t="s">
        <v>358</v>
      </c>
      <c r="E21" s="243"/>
      <c r="F21" s="246" t="s">
        <v>96</v>
      </c>
      <c r="G21" s="247"/>
      <c r="H21" s="247"/>
      <c r="I21" s="248"/>
      <c r="J21" s="239" t="s">
        <v>359</v>
      </c>
      <c r="K21" s="242" t="s">
        <v>360</v>
      </c>
      <c r="L21" s="243"/>
      <c r="M21" s="242" t="s">
        <v>361</v>
      </c>
      <c r="N21" s="243"/>
      <c r="O21" s="242" t="s">
        <v>349</v>
      </c>
      <c r="P21" s="243"/>
      <c r="Q21" s="242" t="s">
        <v>114</v>
      </c>
      <c r="R21" s="243"/>
      <c r="S21" s="239" t="s">
        <v>113</v>
      </c>
      <c r="T21" s="249" t="s">
        <v>362</v>
      </c>
      <c r="U21" s="239" t="s">
        <v>357</v>
      </c>
      <c r="V21" s="242" t="s">
        <v>112</v>
      </c>
      <c r="W21" s="243"/>
      <c r="X21" s="246" t="s">
        <v>109</v>
      </c>
      <c r="Y21" s="247"/>
      <c r="Z21" s="246" t="s">
        <v>108</v>
      </c>
      <c r="AA21" s="247"/>
    </row>
    <row r="22" spans="1:27" ht="216" customHeight="1" x14ac:dyDescent="0.25">
      <c r="A22" s="240"/>
      <c r="B22" s="244"/>
      <c r="C22" s="245"/>
      <c r="D22" s="244"/>
      <c r="E22" s="245"/>
      <c r="F22" s="246" t="s">
        <v>111</v>
      </c>
      <c r="G22" s="248"/>
      <c r="H22" s="246" t="s">
        <v>110</v>
      </c>
      <c r="I22" s="248"/>
      <c r="J22" s="241"/>
      <c r="K22" s="244"/>
      <c r="L22" s="245"/>
      <c r="M22" s="244"/>
      <c r="N22" s="245"/>
      <c r="O22" s="244"/>
      <c r="P22" s="245"/>
      <c r="Q22" s="244"/>
      <c r="R22" s="245"/>
      <c r="S22" s="241"/>
      <c r="T22" s="250"/>
      <c r="U22" s="241"/>
      <c r="V22" s="244"/>
      <c r="W22" s="245"/>
      <c r="X22" s="88" t="s">
        <v>107</v>
      </c>
      <c r="Y22" s="88" t="s">
        <v>348</v>
      </c>
      <c r="Z22" s="88" t="s">
        <v>106</v>
      </c>
      <c r="AA22" s="88" t="s">
        <v>105</v>
      </c>
    </row>
    <row r="23" spans="1:27" ht="60" customHeight="1" x14ac:dyDescent="0.25">
      <c r="A23" s="241"/>
      <c r="B23" s="118" t="s">
        <v>103</v>
      </c>
      <c r="C23" s="118" t="s">
        <v>104</v>
      </c>
      <c r="D23" s="89" t="s">
        <v>103</v>
      </c>
      <c r="E23" s="89" t="s">
        <v>104</v>
      </c>
      <c r="F23" s="89" t="s">
        <v>103</v>
      </c>
      <c r="G23" s="89" t="s">
        <v>104</v>
      </c>
      <c r="H23" s="89" t="s">
        <v>103</v>
      </c>
      <c r="I23" s="89" t="s">
        <v>104</v>
      </c>
      <c r="J23" s="89" t="s">
        <v>103</v>
      </c>
      <c r="K23" s="89" t="s">
        <v>103</v>
      </c>
      <c r="L23" s="89" t="s">
        <v>104</v>
      </c>
      <c r="M23" s="89" t="s">
        <v>103</v>
      </c>
      <c r="N23" s="89" t="s">
        <v>104</v>
      </c>
      <c r="O23" s="89" t="s">
        <v>103</v>
      </c>
      <c r="P23" s="89" t="s">
        <v>104</v>
      </c>
      <c r="Q23" s="89" t="s">
        <v>103</v>
      </c>
      <c r="R23" s="89" t="s">
        <v>104</v>
      </c>
      <c r="S23" s="89" t="s">
        <v>103</v>
      </c>
      <c r="T23" s="156" t="s">
        <v>103</v>
      </c>
      <c r="U23" s="89" t="s">
        <v>103</v>
      </c>
      <c r="V23" s="89" t="s">
        <v>103</v>
      </c>
      <c r="W23" s="89" t="s">
        <v>104</v>
      </c>
      <c r="X23" s="89" t="s">
        <v>103</v>
      </c>
      <c r="Y23" s="89" t="s">
        <v>103</v>
      </c>
      <c r="Z23" s="88" t="s">
        <v>103</v>
      </c>
      <c r="AA23" s="88" t="s">
        <v>103</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163">
        <v>22</v>
      </c>
      <c r="U24" s="93">
        <v>23</v>
      </c>
      <c r="V24" s="93">
        <v>24</v>
      </c>
      <c r="W24" s="93">
        <v>25</v>
      </c>
      <c r="X24" s="93">
        <v>26</v>
      </c>
      <c r="Y24" s="93">
        <v>27</v>
      </c>
      <c r="Z24" s="93">
        <v>28</v>
      </c>
      <c r="AA24" s="93">
        <v>29</v>
      </c>
    </row>
    <row r="25" spans="1:27" s="56" customFormat="1" ht="70.5" customHeight="1" x14ac:dyDescent="0.25">
      <c r="A25" s="59">
        <v>1</v>
      </c>
      <c r="B25" s="59" t="s">
        <v>382</v>
      </c>
      <c r="C25" s="131" t="s">
        <v>423</v>
      </c>
      <c r="D25" s="197" t="s">
        <v>423</v>
      </c>
      <c r="E25" s="182" t="s">
        <v>423</v>
      </c>
      <c r="F25" s="58">
        <v>6</v>
      </c>
      <c r="G25" s="58">
        <v>6</v>
      </c>
      <c r="H25" s="58">
        <v>6</v>
      </c>
      <c r="I25" s="58">
        <v>6</v>
      </c>
      <c r="J25" s="57" t="s">
        <v>412</v>
      </c>
      <c r="K25" s="57" t="s">
        <v>62</v>
      </c>
      <c r="L25" s="157" t="s">
        <v>62</v>
      </c>
      <c r="M25" s="121" t="s">
        <v>424</v>
      </c>
      <c r="N25" s="131" t="s">
        <v>403</v>
      </c>
      <c r="O25" s="131" t="s">
        <v>401</v>
      </c>
      <c r="P25" s="131" t="s">
        <v>401</v>
      </c>
      <c r="Q25" s="173" t="str">
        <f>R25</f>
        <v>Подготовительные работы, закладка фундамента и каркаса  для распределительной подстанции-диспетчерского центра в р-не пер. Резервный - ул. Полярная</v>
      </c>
      <c r="R25" s="173" t="str">
        <f>'1. паспорт местоположение'!C38</f>
        <v>Подготовительные работы, закладка фундамента и каркаса  для распределительной подстанции-диспетчерского центра в р-не пер. Резервный - ул. Полярная</v>
      </c>
      <c r="S25" s="57" t="s">
        <v>413</v>
      </c>
      <c r="T25" s="164" t="s">
        <v>382</v>
      </c>
      <c r="U25" s="57" t="s">
        <v>382</v>
      </c>
      <c r="V25" s="57" t="s">
        <v>404</v>
      </c>
      <c r="W25" s="131" t="s">
        <v>402</v>
      </c>
      <c r="X25" s="59" t="s">
        <v>382</v>
      </c>
      <c r="Y25" s="59" t="s">
        <v>382</v>
      </c>
      <c r="Z25" s="59" t="s">
        <v>382</v>
      </c>
      <c r="AA25" s="59" t="s">
        <v>382</v>
      </c>
    </row>
    <row r="26" spans="1:27" ht="3" customHeight="1" x14ac:dyDescent="0.25">
      <c r="X26" s="90"/>
      <c r="Y26" s="91"/>
      <c r="Z26" s="53"/>
      <c r="AA26" s="53"/>
    </row>
    <row r="27" spans="1:27" s="54" customFormat="1" ht="12.75" x14ac:dyDescent="0.2">
      <c r="A27" s="55"/>
      <c r="B27" s="55"/>
      <c r="C27" s="55"/>
      <c r="E27" s="55"/>
      <c r="T27" s="165"/>
      <c r="X27" s="92"/>
      <c r="Y27" s="92"/>
      <c r="Z27" s="92"/>
      <c r="AA27" s="92"/>
    </row>
    <row r="28" spans="1:27" s="54" customFormat="1" ht="12.75" x14ac:dyDescent="0.2">
      <c r="A28" s="55"/>
      <c r="B28" s="55"/>
      <c r="C28" s="55"/>
      <c r="T28" s="165"/>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B31"/>
  <sheetViews>
    <sheetView view="pageBreakPreview" zoomScale="82" zoomScaleNormal="55" zoomScaleSheetLayoutView="82" workbookViewId="0">
      <selection activeCell="D41" sqref="D41"/>
    </sheetView>
  </sheetViews>
  <sheetFormatPr defaultRowHeight="15" outlineLevelRow="1" x14ac:dyDescent="0.25"/>
  <cols>
    <col min="1" max="1" width="17.7109375" customWidth="1"/>
    <col min="2" max="2" width="30.140625" customWidth="1"/>
    <col min="3" max="3" width="21.5703125" customWidth="1"/>
    <col min="4" max="4" width="22.7109375" customWidth="1"/>
    <col min="5" max="5" width="27.570312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66</v>
      </c>
    </row>
    <row r="2" spans="1:28" ht="18.75" x14ac:dyDescent="0.3">
      <c r="Z2" s="14" t="s">
        <v>7</v>
      </c>
    </row>
    <row r="3" spans="1:28" ht="18.75" x14ac:dyDescent="0.3">
      <c r="Z3" s="14" t="s">
        <v>65</v>
      </c>
    </row>
    <row r="4" spans="1:28" ht="18.75" customHeight="1" x14ac:dyDescent="0.25">
      <c r="A4" s="220" t="s">
        <v>414</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5"/>
      <c r="AB6" s="115"/>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5"/>
      <c r="AB7" s="115"/>
    </row>
    <row r="8" spans="1:28" ht="15.75" x14ac:dyDescent="0.25">
      <c r="A8" s="135"/>
      <c r="B8" s="135"/>
      <c r="C8" s="135"/>
      <c r="D8" s="135"/>
      <c r="E8" s="135"/>
      <c r="F8" s="135"/>
      <c r="G8" s="135"/>
      <c r="H8" s="135"/>
      <c r="I8" s="135"/>
      <c r="J8" s="135"/>
      <c r="K8" s="135"/>
      <c r="L8" s="231" t="s">
        <v>398</v>
      </c>
      <c r="M8" s="231"/>
      <c r="N8" s="231"/>
      <c r="O8" s="231"/>
      <c r="P8" s="135"/>
      <c r="Q8" s="135"/>
      <c r="R8" s="135"/>
      <c r="S8" s="135"/>
      <c r="T8" s="135"/>
      <c r="U8" s="135"/>
      <c r="V8" s="135"/>
      <c r="W8" s="135"/>
      <c r="X8" s="135"/>
      <c r="Y8" s="135"/>
      <c r="Z8" s="135"/>
      <c r="AA8" s="116"/>
      <c r="AB8" s="116"/>
    </row>
    <row r="9" spans="1:28" ht="15.75" x14ac:dyDescent="0.2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7"/>
      <c r="AB9" s="117"/>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5"/>
      <c r="AB10" s="115"/>
    </row>
    <row r="11" spans="1:28" x14ac:dyDescent="0.25">
      <c r="A11" s="259" t="str">
        <f>'1. паспорт местоположение'!A12:C12</f>
        <v>Р_Т_14_01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16"/>
      <c r="AB11" s="116"/>
    </row>
    <row r="12" spans="1:28" ht="15.75"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7"/>
      <c r="AB12" s="117"/>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ht="15.75" x14ac:dyDescent="0.25">
      <c r="A14" s="231" t="str">
        <f>'1. паспорт местоположение'!A15:C15</f>
        <v>Строительство распределительной подстанции -диспетчерского центра в р-не пер. Резервный-ул. Полярная (1 этап)</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16"/>
      <c r="AB14" s="116"/>
    </row>
    <row r="15" spans="1:28" ht="15.75"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7"/>
      <c r="AB15" s="11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24"/>
      <c r="AB16" s="124"/>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24"/>
      <c r="AB17" s="124"/>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24"/>
      <c r="AB18" s="124"/>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24"/>
      <c r="AB19" s="124"/>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25"/>
      <c r="AB20" s="125"/>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25"/>
      <c r="AB21" s="125"/>
    </row>
    <row r="22" spans="1:28" x14ac:dyDescent="0.25">
      <c r="A22" s="253" t="s">
        <v>372</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26"/>
      <c r="AB22" s="126"/>
    </row>
    <row r="23" spans="1:28" ht="32.25" customHeight="1" x14ac:dyDescent="0.25">
      <c r="A23" s="254" t="s">
        <v>232</v>
      </c>
      <c r="B23" s="255"/>
      <c r="C23" s="255"/>
      <c r="D23" s="255"/>
      <c r="E23" s="255"/>
      <c r="F23" s="255"/>
      <c r="G23" s="255"/>
      <c r="H23" s="255"/>
      <c r="I23" s="255"/>
      <c r="J23" s="255"/>
      <c r="K23" s="255"/>
      <c r="L23" s="256"/>
      <c r="M23" s="257" t="s">
        <v>233</v>
      </c>
      <c r="N23" s="257"/>
      <c r="O23" s="257"/>
      <c r="P23" s="257"/>
      <c r="Q23" s="257"/>
      <c r="R23" s="257"/>
      <c r="S23" s="257"/>
      <c r="T23" s="257"/>
      <c r="U23" s="257"/>
      <c r="V23" s="257"/>
      <c r="W23" s="257"/>
      <c r="X23" s="257"/>
      <c r="Y23" s="257"/>
      <c r="Z23" s="257"/>
    </row>
    <row r="24" spans="1:28" ht="151.5" customHeight="1" x14ac:dyDescent="0.25">
      <c r="A24" s="174" t="s">
        <v>221</v>
      </c>
      <c r="B24" s="136" t="s">
        <v>226</v>
      </c>
      <c r="C24" s="136" t="s">
        <v>407</v>
      </c>
      <c r="D24" s="136" t="s">
        <v>408</v>
      </c>
      <c r="E24" s="136" t="s">
        <v>409</v>
      </c>
      <c r="F24" s="174" t="s">
        <v>386</v>
      </c>
      <c r="G24" s="174" t="s">
        <v>387</v>
      </c>
      <c r="H24" s="174" t="s">
        <v>222</v>
      </c>
      <c r="I24" s="174" t="s">
        <v>410</v>
      </c>
      <c r="J24" s="174" t="s">
        <v>411</v>
      </c>
      <c r="K24" s="136" t="s">
        <v>225</v>
      </c>
      <c r="L24" s="136" t="s">
        <v>223</v>
      </c>
      <c r="M24" s="137" t="s">
        <v>227</v>
      </c>
      <c r="N24" s="136" t="s">
        <v>391</v>
      </c>
      <c r="O24" s="174" t="s">
        <v>392</v>
      </c>
      <c r="P24" s="174" t="s">
        <v>393</v>
      </c>
      <c r="Q24" s="174" t="s">
        <v>394</v>
      </c>
      <c r="R24" s="174" t="s">
        <v>222</v>
      </c>
      <c r="S24" s="174" t="s">
        <v>395</v>
      </c>
      <c r="T24" s="174" t="s">
        <v>396</v>
      </c>
      <c r="U24" s="174" t="s">
        <v>397</v>
      </c>
      <c r="V24" s="174" t="s">
        <v>394</v>
      </c>
      <c r="W24" s="138" t="s">
        <v>388</v>
      </c>
      <c r="X24" s="138" t="s">
        <v>389</v>
      </c>
      <c r="Y24" s="138" t="s">
        <v>390</v>
      </c>
      <c r="Z24" s="139" t="s">
        <v>228</v>
      </c>
    </row>
    <row r="25" spans="1:28" ht="16.5" customHeight="1" x14ac:dyDescent="0.25">
      <c r="A25" s="174">
        <v>1</v>
      </c>
      <c r="B25" s="136">
        <v>2</v>
      </c>
      <c r="C25" s="174">
        <v>3</v>
      </c>
      <c r="D25" s="136">
        <v>4</v>
      </c>
      <c r="E25" s="174">
        <v>5</v>
      </c>
      <c r="F25" s="136">
        <v>6</v>
      </c>
      <c r="G25" s="174">
        <v>7</v>
      </c>
      <c r="H25" s="136">
        <v>8</v>
      </c>
      <c r="I25" s="174">
        <v>9</v>
      </c>
      <c r="J25" s="136">
        <v>10</v>
      </c>
      <c r="K25" s="174">
        <v>11</v>
      </c>
      <c r="L25" s="136">
        <v>12</v>
      </c>
      <c r="M25" s="174">
        <v>13</v>
      </c>
      <c r="N25" s="136">
        <v>14</v>
      </c>
      <c r="O25" s="174">
        <v>15</v>
      </c>
      <c r="P25" s="136">
        <v>16</v>
      </c>
      <c r="Q25" s="174">
        <v>17</v>
      </c>
      <c r="R25" s="136">
        <v>18</v>
      </c>
      <c r="S25" s="174">
        <v>19</v>
      </c>
      <c r="T25" s="136">
        <v>20</v>
      </c>
      <c r="U25" s="174">
        <v>21</v>
      </c>
      <c r="V25" s="136">
        <v>22</v>
      </c>
      <c r="W25" s="174">
        <v>23</v>
      </c>
      <c r="X25" s="136">
        <v>24</v>
      </c>
      <c r="Y25" s="174">
        <v>25</v>
      </c>
      <c r="Z25" s="136">
        <v>26</v>
      </c>
    </row>
    <row r="26" spans="1:28" ht="94.5" customHeight="1" x14ac:dyDescent="0.25">
      <c r="A26" s="168" t="s">
        <v>415</v>
      </c>
      <c r="B26" s="169" t="s">
        <v>383</v>
      </c>
      <c r="C26" s="170">
        <f>'[2]Ф 1.2'!$CE$10</f>
        <v>26.419999999999995</v>
      </c>
      <c r="D26" s="170">
        <v>606</v>
      </c>
      <c r="E26" s="202">
        <v>7600</v>
      </c>
      <c r="F26" s="201">
        <f>I26*H26</f>
        <v>1596.739</v>
      </c>
      <c r="G26" s="170">
        <f>J26*H26</f>
        <v>453</v>
      </c>
      <c r="H26" s="202">
        <v>2360</v>
      </c>
      <c r="I26" s="183">
        <v>0.67658432203389829</v>
      </c>
      <c r="J26" s="183">
        <v>0.19194915254237288</v>
      </c>
      <c r="K26" s="170" t="s">
        <v>442</v>
      </c>
      <c r="L26" s="170" t="s">
        <v>382</v>
      </c>
      <c r="M26" s="171" t="s">
        <v>443</v>
      </c>
      <c r="N26" s="170" t="s">
        <v>382</v>
      </c>
      <c r="O26" s="170" t="s">
        <v>382</v>
      </c>
      <c r="P26" s="170" t="s">
        <v>382</v>
      </c>
      <c r="Q26" s="170" t="s">
        <v>382</v>
      </c>
      <c r="R26" s="170">
        <f>H26</f>
        <v>2360</v>
      </c>
      <c r="S26" s="170" t="s">
        <v>382</v>
      </c>
      <c r="T26" s="170" t="s">
        <v>382</v>
      </c>
      <c r="U26" s="170" t="s">
        <v>382</v>
      </c>
      <c r="V26" s="170" t="s">
        <v>382</v>
      </c>
      <c r="W26" s="183">
        <v>0.67700000000000005</v>
      </c>
      <c r="X26" s="183">
        <v>0.192</v>
      </c>
      <c r="Y26" s="170" t="s">
        <v>382</v>
      </c>
      <c r="Z26" s="168" t="s">
        <v>439</v>
      </c>
    </row>
    <row r="27" spans="1:28" ht="75" hidden="1" outlineLevel="1" x14ac:dyDescent="0.25">
      <c r="A27" s="184" t="s">
        <v>416</v>
      </c>
      <c r="B27" s="185" t="s">
        <v>383</v>
      </c>
      <c r="C27" s="186">
        <v>0</v>
      </c>
      <c r="D27" s="186">
        <v>0</v>
      </c>
      <c r="E27" s="186">
        <v>0</v>
      </c>
      <c r="F27" s="187"/>
      <c r="G27" s="187"/>
      <c r="H27" s="187"/>
      <c r="I27" s="187"/>
      <c r="J27" s="187"/>
      <c r="K27" s="188"/>
      <c r="L27" s="188"/>
      <c r="M27" s="187"/>
      <c r="N27" s="187"/>
      <c r="O27" s="187"/>
      <c r="P27" s="187"/>
      <c r="Q27" s="187"/>
      <c r="R27" s="187"/>
      <c r="S27" s="187"/>
      <c r="T27" s="187"/>
      <c r="U27" s="187"/>
      <c r="V27" s="187"/>
      <c r="W27" s="187"/>
      <c r="X27" s="187"/>
      <c r="Y27" s="187"/>
      <c r="Z27" s="187"/>
    </row>
    <row r="28" spans="1:28" ht="30" hidden="1" outlineLevel="1" x14ac:dyDescent="0.25">
      <c r="A28" s="184" t="s">
        <v>417</v>
      </c>
      <c r="B28" s="185" t="s">
        <v>383</v>
      </c>
      <c r="C28" s="186">
        <v>0</v>
      </c>
      <c r="D28" s="186">
        <v>0</v>
      </c>
      <c r="E28" s="186">
        <v>0</v>
      </c>
      <c r="F28" s="187"/>
      <c r="G28" s="187"/>
      <c r="H28" s="187"/>
      <c r="I28" s="187"/>
      <c r="J28" s="187"/>
      <c r="K28" s="188"/>
      <c r="L28" s="188"/>
      <c r="M28" s="187"/>
      <c r="N28" s="187"/>
      <c r="O28" s="187"/>
      <c r="P28" s="187"/>
      <c r="Q28" s="187"/>
      <c r="R28" s="187"/>
      <c r="S28" s="187"/>
      <c r="T28" s="187"/>
      <c r="U28" s="187"/>
      <c r="V28" s="187"/>
      <c r="W28" s="187"/>
      <c r="X28" s="187"/>
      <c r="Y28" s="187"/>
      <c r="Z28" s="187"/>
    </row>
    <row r="29" spans="1:28" ht="45" hidden="1" outlineLevel="1" x14ac:dyDescent="0.25">
      <c r="A29" s="184" t="s">
        <v>418</v>
      </c>
      <c r="B29" s="185" t="s">
        <v>383</v>
      </c>
      <c r="C29" s="186">
        <v>0</v>
      </c>
      <c r="D29" s="186">
        <v>0</v>
      </c>
      <c r="E29" s="186">
        <v>0</v>
      </c>
      <c r="F29" s="187"/>
      <c r="G29" s="187"/>
      <c r="H29" s="187"/>
      <c r="I29" s="187"/>
      <c r="J29" s="187"/>
      <c r="K29" s="188"/>
      <c r="L29" s="188"/>
      <c r="M29" s="187"/>
      <c r="N29" s="187"/>
      <c r="O29" s="187"/>
      <c r="P29" s="187"/>
      <c r="Q29" s="187"/>
      <c r="R29" s="187"/>
      <c r="S29" s="187"/>
      <c r="T29" s="187"/>
      <c r="U29" s="187"/>
      <c r="V29" s="187"/>
      <c r="W29" s="187"/>
      <c r="X29" s="187"/>
      <c r="Y29" s="187"/>
      <c r="Z29" s="187"/>
    </row>
    <row r="30" spans="1:28" ht="120" hidden="1" outlineLevel="1" x14ac:dyDescent="0.25">
      <c r="A30" s="184" t="s">
        <v>419</v>
      </c>
      <c r="B30" s="185" t="s">
        <v>383</v>
      </c>
      <c r="C30" s="186">
        <f>C26</f>
        <v>26.419999999999995</v>
      </c>
      <c r="D30" s="186">
        <f t="shared" ref="D30:E30" si="0">D26</f>
        <v>606</v>
      </c>
      <c r="E30" s="186">
        <f t="shared" si="0"/>
        <v>7600</v>
      </c>
      <c r="F30" s="187"/>
      <c r="G30" s="187"/>
      <c r="H30" s="187"/>
      <c r="I30" s="187"/>
      <c r="J30" s="187"/>
      <c r="K30" s="188"/>
      <c r="L30" s="188"/>
      <c r="M30" s="187"/>
      <c r="N30" s="187"/>
      <c r="O30" s="187"/>
      <c r="P30" s="187"/>
      <c r="Q30" s="187"/>
      <c r="R30" s="187"/>
      <c r="S30" s="187"/>
      <c r="T30" s="187"/>
      <c r="U30" s="187"/>
      <c r="V30" s="187"/>
      <c r="W30" s="187"/>
      <c r="X30" s="187"/>
      <c r="Y30" s="187"/>
      <c r="Z30" s="187"/>
    </row>
    <row r="31" spans="1:28" collapsed="1" x14ac:dyDescent="0.25"/>
  </sheetData>
  <mergeCells count="20">
    <mergeCell ref="A4:Z4"/>
    <mergeCell ref="A6:Z6"/>
    <mergeCell ref="A7:Z7"/>
    <mergeCell ref="A9:Z9"/>
    <mergeCell ref="L8:O8"/>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91" zoomScaleNormal="82" zoomScaleSheetLayoutView="91"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66</v>
      </c>
      <c r="E1" s="15"/>
      <c r="F1" s="15"/>
    </row>
    <row r="2" spans="1:29" s="11" customFormat="1" ht="18.75" customHeight="1" x14ac:dyDescent="0.3">
      <c r="A2" s="17"/>
      <c r="C2" s="14" t="s">
        <v>7</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20" t="str">
        <f>'3.2 паспорт Техсостояние ЛЭП'!A5:AA5</f>
        <v>Год раскрытия информации: 2026 год</v>
      </c>
      <c r="B5" s="220"/>
      <c r="C5" s="220"/>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24" t="s">
        <v>6</v>
      </c>
      <c r="B7" s="224"/>
      <c r="C7" s="224"/>
      <c r="D7" s="12"/>
      <c r="E7" s="12"/>
      <c r="F7" s="12"/>
      <c r="G7" s="12"/>
      <c r="H7" s="12"/>
      <c r="I7" s="12"/>
      <c r="J7" s="12"/>
      <c r="K7" s="12"/>
      <c r="L7" s="12"/>
      <c r="M7" s="12"/>
      <c r="N7" s="12"/>
      <c r="O7" s="12"/>
      <c r="P7" s="12"/>
      <c r="Q7" s="12"/>
      <c r="R7" s="12"/>
      <c r="S7" s="12"/>
      <c r="T7" s="12"/>
      <c r="U7" s="12"/>
    </row>
    <row r="8" spans="1:29" s="11" customFormat="1" ht="18.75" x14ac:dyDescent="0.2">
      <c r="A8" s="224"/>
      <c r="B8" s="224"/>
      <c r="C8" s="224"/>
      <c r="D8" s="13"/>
      <c r="E8" s="13"/>
      <c r="F8" s="13"/>
      <c r="G8" s="13"/>
      <c r="H8" s="12"/>
      <c r="I8" s="12"/>
      <c r="J8" s="12"/>
      <c r="K8" s="12"/>
      <c r="L8" s="12"/>
      <c r="M8" s="12"/>
      <c r="N8" s="12"/>
      <c r="O8" s="12"/>
      <c r="P8" s="12"/>
      <c r="Q8" s="12"/>
      <c r="R8" s="12"/>
      <c r="S8" s="12"/>
      <c r="T8" s="12"/>
      <c r="U8" s="12"/>
    </row>
    <row r="9" spans="1:29" s="11" customFormat="1" ht="18.75" x14ac:dyDescent="0.2">
      <c r="A9" s="231" t="s">
        <v>398</v>
      </c>
      <c r="B9" s="231"/>
      <c r="C9" s="231"/>
      <c r="D9" s="7"/>
      <c r="E9" s="7"/>
      <c r="F9" s="7"/>
      <c r="G9" s="7"/>
      <c r="H9" s="12"/>
      <c r="I9" s="12"/>
      <c r="J9" s="12"/>
      <c r="K9" s="12"/>
      <c r="L9" s="12"/>
      <c r="M9" s="12"/>
      <c r="N9" s="12"/>
      <c r="O9" s="12"/>
      <c r="P9" s="12"/>
      <c r="Q9" s="12"/>
      <c r="R9" s="12"/>
      <c r="S9" s="12"/>
      <c r="T9" s="12"/>
      <c r="U9" s="12"/>
    </row>
    <row r="10" spans="1:29" s="11" customFormat="1" ht="18.75" x14ac:dyDescent="0.2">
      <c r="A10" s="221" t="s">
        <v>5</v>
      </c>
      <c r="B10" s="221"/>
      <c r="C10" s="221"/>
      <c r="D10" s="5"/>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3"/>
      <c r="E11" s="13"/>
      <c r="F11" s="13"/>
      <c r="G11" s="13"/>
      <c r="H11" s="12"/>
      <c r="I11" s="12"/>
      <c r="J11" s="12"/>
      <c r="K11" s="12"/>
      <c r="L11" s="12"/>
      <c r="M11" s="12"/>
      <c r="N11" s="12"/>
      <c r="O11" s="12"/>
      <c r="P11" s="12"/>
      <c r="Q11" s="12"/>
      <c r="R11" s="12"/>
      <c r="S11" s="12"/>
      <c r="T11" s="12"/>
      <c r="U11" s="12"/>
    </row>
    <row r="12" spans="1:29" s="11" customFormat="1" ht="18.75" x14ac:dyDescent="0.2">
      <c r="A12" s="231" t="str">
        <f>'3.2 паспорт Техсостояние ЛЭП'!O12</f>
        <v>Р_Т_14_01</v>
      </c>
      <c r="B12" s="231"/>
      <c r="C12" s="231"/>
      <c r="D12" s="7"/>
      <c r="E12" s="7"/>
      <c r="F12" s="7"/>
      <c r="G12" s="7"/>
      <c r="H12" s="12"/>
      <c r="I12" s="12"/>
      <c r="J12" s="12"/>
      <c r="K12" s="12"/>
      <c r="L12" s="12"/>
      <c r="M12" s="12"/>
      <c r="N12" s="12"/>
      <c r="O12" s="12"/>
      <c r="P12" s="12"/>
      <c r="Q12" s="12"/>
      <c r="R12" s="12"/>
      <c r="S12" s="12"/>
      <c r="T12" s="12"/>
      <c r="U12" s="12"/>
    </row>
    <row r="13" spans="1:29" s="11" customFormat="1" ht="18.75" x14ac:dyDescent="0.2">
      <c r="A13" s="221" t="s">
        <v>4</v>
      </c>
      <c r="B13" s="221"/>
      <c r="C13" s="22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3"/>
      <c r="B14" s="233"/>
      <c r="C14" s="233"/>
      <c r="D14" s="9"/>
      <c r="E14" s="9"/>
      <c r="F14" s="9"/>
      <c r="G14" s="9"/>
      <c r="H14" s="9"/>
      <c r="I14" s="9"/>
      <c r="J14" s="9"/>
      <c r="K14" s="9"/>
      <c r="L14" s="9"/>
      <c r="M14" s="9"/>
      <c r="N14" s="9"/>
      <c r="O14" s="9"/>
      <c r="P14" s="9"/>
      <c r="Q14" s="9"/>
      <c r="R14" s="9"/>
      <c r="S14" s="9"/>
      <c r="T14" s="9"/>
      <c r="U14" s="9"/>
    </row>
    <row r="15" spans="1:29" s="2" customFormat="1" ht="15.75" x14ac:dyDescent="0.2">
      <c r="A15" s="228" t="str">
        <f>'1. паспорт местоположение'!A15</f>
        <v>Строительство распределительной подстанции -диспетчерского центра в р-не пер. Резервный-ул. Полярная (1 этап)</v>
      </c>
      <c r="B15" s="231"/>
      <c r="C15" s="231"/>
      <c r="D15" s="7"/>
      <c r="E15" s="7"/>
      <c r="F15" s="7"/>
      <c r="G15" s="7"/>
      <c r="H15" s="7"/>
      <c r="I15" s="7"/>
      <c r="J15" s="7"/>
      <c r="K15" s="7"/>
      <c r="L15" s="7"/>
      <c r="M15" s="7"/>
      <c r="N15" s="7"/>
      <c r="O15" s="7"/>
      <c r="P15" s="7"/>
      <c r="Q15" s="7"/>
      <c r="R15" s="7"/>
      <c r="S15" s="7"/>
      <c r="T15" s="7"/>
      <c r="U15" s="7"/>
    </row>
    <row r="16" spans="1:29" s="2" customFormat="1" ht="15" customHeight="1" x14ac:dyDescent="0.2">
      <c r="A16" s="221" t="s">
        <v>3</v>
      </c>
      <c r="B16" s="221"/>
      <c r="C16" s="221"/>
      <c r="D16" s="5"/>
      <c r="E16" s="5"/>
      <c r="F16" s="5"/>
      <c r="G16" s="5"/>
      <c r="H16" s="5"/>
      <c r="I16" s="5"/>
      <c r="J16" s="5"/>
      <c r="K16" s="5"/>
      <c r="L16" s="5"/>
      <c r="M16" s="5"/>
      <c r="N16" s="5"/>
      <c r="O16" s="5"/>
      <c r="P16" s="5"/>
      <c r="Q16" s="5"/>
      <c r="R16" s="5"/>
      <c r="S16" s="5"/>
      <c r="T16" s="5"/>
      <c r="U16" s="5"/>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2" t="s">
        <v>344</v>
      </c>
      <c r="B18" s="222"/>
      <c r="C18" s="22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2</v>
      </c>
      <c r="B20" s="40" t="s">
        <v>64</v>
      </c>
      <c r="C20" s="39" t="s">
        <v>63</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33.75" customHeight="1" x14ac:dyDescent="0.2">
      <c r="A22" s="25" t="s">
        <v>62</v>
      </c>
      <c r="B22" s="32" t="s">
        <v>354</v>
      </c>
      <c r="C22" s="31" t="s">
        <v>445</v>
      </c>
      <c r="D22" s="30"/>
      <c r="E22" s="30"/>
      <c r="F22" s="29"/>
      <c r="G22" s="29"/>
      <c r="H22" s="29"/>
      <c r="I22" s="29"/>
      <c r="J22" s="29"/>
      <c r="K22" s="29"/>
      <c r="L22" s="29"/>
      <c r="M22" s="29"/>
      <c r="N22" s="29"/>
      <c r="O22" s="29"/>
      <c r="P22" s="29"/>
      <c r="Q22" s="28"/>
      <c r="R22" s="28"/>
      <c r="S22" s="28"/>
      <c r="T22" s="28"/>
      <c r="U22" s="28"/>
    </row>
    <row r="23" spans="1:21" ht="46.5" customHeight="1" x14ac:dyDescent="0.25">
      <c r="A23" s="25" t="s">
        <v>60</v>
      </c>
      <c r="B23" s="27" t="s">
        <v>57</v>
      </c>
      <c r="C23" s="26" t="s">
        <v>445</v>
      </c>
      <c r="D23" s="24"/>
      <c r="E23" s="24"/>
      <c r="F23" s="24"/>
      <c r="G23" s="24"/>
      <c r="H23" s="24"/>
      <c r="I23" s="24"/>
      <c r="J23" s="24"/>
      <c r="K23" s="24"/>
      <c r="L23" s="24"/>
      <c r="M23" s="24"/>
      <c r="N23" s="24"/>
      <c r="O23" s="24"/>
      <c r="P23" s="24"/>
      <c r="Q23" s="24"/>
      <c r="R23" s="24"/>
      <c r="S23" s="24"/>
      <c r="T23" s="24"/>
      <c r="U23" s="24"/>
    </row>
    <row r="24" spans="1:21" ht="48" customHeight="1" x14ac:dyDescent="0.25">
      <c r="A24" s="25" t="s">
        <v>59</v>
      </c>
      <c r="B24" s="27" t="s">
        <v>373</v>
      </c>
      <c r="C24" s="203" t="s">
        <v>454</v>
      </c>
      <c r="D24" s="24"/>
      <c r="E24" s="24"/>
      <c r="F24" s="24"/>
      <c r="G24" s="24"/>
      <c r="H24" s="24"/>
      <c r="I24" s="24"/>
      <c r="J24" s="24"/>
      <c r="K24" s="24"/>
      <c r="L24" s="24"/>
      <c r="M24" s="24"/>
      <c r="N24" s="24"/>
      <c r="O24" s="24"/>
      <c r="P24" s="24"/>
      <c r="Q24" s="24"/>
      <c r="R24" s="24"/>
      <c r="S24" s="24"/>
      <c r="T24" s="24"/>
      <c r="U24" s="24"/>
    </row>
    <row r="25" spans="1:21" ht="47.25" customHeight="1" x14ac:dyDescent="0.25">
      <c r="A25" s="25" t="s">
        <v>58</v>
      </c>
      <c r="B25" s="27" t="s">
        <v>405</v>
      </c>
      <c r="C25" s="198">
        <f>'1. паспорт местоположение'!C45*1000</f>
        <v>37975.467000000004</v>
      </c>
      <c r="D25" s="24"/>
      <c r="E25" s="24"/>
      <c r="F25" s="24"/>
      <c r="G25" s="24"/>
      <c r="H25" s="24"/>
      <c r="I25" s="24"/>
      <c r="J25" s="24"/>
      <c r="K25" s="24"/>
      <c r="L25" s="24"/>
      <c r="M25" s="24"/>
      <c r="N25" s="24"/>
      <c r="O25" s="24"/>
      <c r="P25" s="24"/>
      <c r="Q25" s="24"/>
      <c r="R25" s="24"/>
      <c r="S25" s="24"/>
      <c r="T25" s="24"/>
      <c r="U25" s="24"/>
    </row>
    <row r="26" spans="1:21" ht="42.75" customHeight="1" x14ac:dyDescent="0.25">
      <c r="A26" s="25" t="s">
        <v>56</v>
      </c>
      <c r="B26" s="27" t="s">
        <v>219</v>
      </c>
      <c r="C26" s="42" t="s">
        <v>382</v>
      </c>
      <c r="D26" s="24"/>
      <c r="E26" s="24"/>
      <c r="F26" s="24"/>
      <c r="G26" s="24"/>
      <c r="H26" s="24"/>
      <c r="I26" s="24"/>
      <c r="J26" s="24"/>
      <c r="K26" s="24"/>
      <c r="L26" s="24"/>
      <c r="M26" s="24"/>
      <c r="N26" s="24"/>
      <c r="O26" s="24"/>
      <c r="P26" s="24"/>
      <c r="Q26" s="24"/>
      <c r="R26" s="24"/>
      <c r="S26" s="24"/>
      <c r="T26" s="24"/>
      <c r="U26" s="24"/>
    </row>
    <row r="27" spans="1:21" ht="52.5" customHeight="1" x14ac:dyDescent="0.25">
      <c r="A27" s="25" t="s">
        <v>55</v>
      </c>
      <c r="B27" s="27" t="s">
        <v>355</v>
      </c>
      <c r="C27" s="42" t="s">
        <v>455</v>
      </c>
      <c r="D27" s="24"/>
      <c r="E27" s="24"/>
      <c r="F27" s="24"/>
      <c r="G27" s="24"/>
      <c r="H27" s="24"/>
      <c r="I27" s="24"/>
      <c r="J27" s="24"/>
      <c r="K27" s="24"/>
      <c r="L27" s="24"/>
      <c r="M27" s="24"/>
      <c r="N27" s="24"/>
      <c r="O27" s="24"/>
      <c r="P27" s="24"/>
      <c r="Q27" s="24"/>
      <c r="R27" s="24"/>
      <c r="S27" s="24"/>
      <c r="T27" s="24"/>
      <c r="U27" s="24"/>
    </row>
    <row r="28" spans="1:21" ht="42.75" customHeight="1" x14ac:dyDescent="0.25">
      <c r="A28" s="25" t="s">
        <v>53</v>
      </c>
      <c r="B28" s="27" t="s">
        <v>54</v>
      </c>
      <c r="C28" s="42" t="s">
        <v>446</v>
      </c>
      <c r="D28" s="24"/>
      <c r="E28" s="24"/>
      <c r="F28" s="24"/>
      <c r="G28" s="24"/>
      <c r="H28" s="24"/>
      <c r="I28" s="24"/>
      <c r="J28" s="24"/>
      <c r="K28" s="24"/>
      <c r="L28" s="24"/>
      <c r="M28" s="24"/>
      <c r="N28" s="24"/>
      <c r="O28" s="24"/>
      <c r="P28" s="24"/>
      <c r="Q28" s="24"/>
      <c r="R28" s="24"/>
      <c r="S28" s="24"/>
      <c r="T28" s="24"/>
      <c r="U28" s="24"/>
    </row>
    <row r="29" spans="1:21" ht="42.75" customHeight="1" x14ac:dyDescent="0.25">
      <c r="A29" s="25" t="s">
        <v>51</v>
      </c>
      <c r="B29" s="26" t="s">
        <v>52</v>
      </c>
      <c r="C29" s="42" t="s">
        <v>447</v>
      </c>
      <c r="D29" s="24"/>
      <c r="E29" s="24"/>
      <c r="F29" s="24"/>
      <c r="G29" s="24"/>
      <c r="H29" s="24"/>
      <c r="I29" s="24"/>
      <c r="J29" s="24"/>
      <c r="K29" s="24"/>
      <c r="L29" s="24"/>
      <c r="M29" s="24"/>
      <c r="N29" s="24"/>
      <c r="O29" s="24"/>
      <c r="P29" s="24"/>
      <c r="Q29" s="24"/>
      <c r="R29" s="24"/>
      <c r="S29" s="24"/>
      <c r="T29" s="24"/>
      <c r="U29" s="24"/>
    </row>
    <row r="30" spans="1:21" ht="31.5" customHeight="1" x14ac:dyDescent="0.25">
      <c r="A30" s="25" t="s">
        <v>70</v>
      </c>
      <c r="B30" s="26" t="s">
        <v>50</v>
      </c>
      <c r="C30" s="42" t="s">
        <v>406</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zoomScale="60" zoomScaleNormal="66"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66</v>
      </c>
    </row>
    <row r="2" spans="1:28" s="11" customFormat="1" ht="18.75" customHeight="1" x14ac:dyDescent="0.3">
      <c r="A2" s="17"/>
      <c r="B2" s="17"/>
      <c r="O2" s="14" t="s">
        <v>7</v>
      </c>
    </row>
    <row r="3" spans="1:28" s="11" customFormat="1" ht="18.75" x14ac:dyDescent="0.3">
      <c r="A3" s="16"/>
      <c r="B3" s="16"/>
      <c r="O3" s="14" t="s">
        <v>65</v>
      </c>
    </row>
    <row r="4" spans="1:28" s="11" customFormat="1" ht="18.75" x14ac:dyDescent="0.3">
      <c r="A4" s="16"/>
      <c r="B4" s="16"/>
      <c r="L4" s="14"/>
    </row>
    <row r="5" spans="1:28" s="11" customFormat="1" ht="15.75" x14ac:dyDescent="0.2">
      <c r="A5" s="220" t="str">
        <f>'3.3 паспорт описание'!A5:C5</f>
        <v>Год раскрытия информации: 2026 год</v>
      </c>
      <c r="B5" s="220"/>
      <c r="C5" s="220"/>
      <c r="D5" s="220"/>
      <c r="E5" s="220"/>
      <c r="F5" s="220"/>
      <c r="G5" s="220"/>
      <c r="H5" s="220"/>
      <c r="I5" s="220"/>
      <c r="J5" s="220"/>
      <c r="K5" s="220"/>
      <c r="L5" s="220"/>
      <c r="M5" s="220"/>
      <c r="N5" s="220"/>
      <c r="O5" s="220"/>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24" t="s">
        <v>6</v>
      </c>
      <c r="B7" s="224"/>
      <c r="C7" s="224"/>
      <c r="D7" s="224"/>
      <c r="E7" s="224"/>
      <c r="F7" s="224"/>
      <c r="G7" s="224"/>
      <c r="H7" s="224"/>
      <c r="I7" s="224"/>
      <c r="J7" s="224"/>
      <c r="K7" s="224"/>
      <c r="L7" s="224"/>
      <c r="M7" s="224"/>
      <c r="N7" s="224"/>
      <c r="O7" s="224"/>
      <c r="P7" s="12"/>
      <c r="Q7" s="12"/>
      <c r="R7" s="12"/>
      <c r="S7" s="12"/>
      <c r="T7" s="12"/>
      <c r="U7" s="12"/>
      <c r="V7" s="12"/>
      <c r="W7" s="12"/>
      <c r="X7" s="12"/>
      <c r="Y7" s="12"/>
      <c r="Z7" s="12"/>
    </row>
    <row r="8" spans="1:28" s="11" customFormat="1" ht="18.75" x14ac:dyDescent="0.2">
      <c r="A8" s="224"/>
      <c r="B8" s="224"/>
      <c r="C8" s="224"/>
      <c r="D8" s="224"/>
      <c r="E8" s="224"/>
      <c r="F8" s="224"/>
      <c r="G8" s="224"/>
      <c r="H8" s="224"/>
      <c r="I8" s="224"/>
      <c r="J8" s="224"/>
      <c r="K8" s="224"/>
      <c r="L8" s="224"/>
      <c r="M8" s="224"/>
      <c r="N8" s="224"/>
      <c r="O8" s="224"/>
      <c r="P8" s="12"/>
      <c r="Q8" s="12"/>
      <c r="R8" s="12"/>
      <c r="S8" s="12"/>
      <c r="T8" s="12"/>
      <c r="U8" s="12"/>
      <c r="V8" s="12"/>
      <c r="W8" s="12"/>
      <c r="X8" s="12"/>
      <c r="Y8" s="12"/>
      <c r="Z8" s="12"/>
    </row>
    <row r="9" spans="1:28" s="11" customFormat="1" ht="18.75" x14ac:dyDescent="0.2">
      <c r="A9" s="135"/>
      <c r="B9" s="135"/>
      <c r="C9" s="135"/>
      <c r="D9" s="231" t="s">
        <v>399</v>
      </c>
      <c r="E9" s="231"/>
      <c r="F9" s="231"/>
      <c r="G9" s="231"/>
      <c r="H9" s="231"/>
      <c r="I9" s="231"/>
      <c r="J9" s="135"/>
      <c r="K9" s="135"/>
      <c r="L9" s="135"/>
      <c r="M9" s="135"/>
      <c r="N9" s="135"/>
      <c r="O9" s="135"/>
      <c r="P9" s="12"/>
      <c r="Q9" s="12"/>
      <c r="R9" s="12"/>
      <c r="S9" s="12"/>
      <c r="T9" s="12"/>
      <c r="U9" s="12"/>
      <c r="V9" s="12"/>
      <c r="W9" s="12"/>
      <c r="X9" s="12"/>
      <c r="Y9" s="12"/>
      <c r="Z9" s="12"/>
    </row>
    <row r="10" spans="1:28" s="11" customFormat="1" ht="18.75" x14ac:dyDescent="0.2">
      <c r="A10" s="221" t="s">
        <v>5</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24"/>
      <c r="B11" s="224"/>
      <c r="C11" s="224"/>
      <c r="D11" s="224"/>
      <c r="E11" s="224"/>
      <c r="F11" s="224"/>
      <c r="G11" s="224"/>
      <c r="H11" s="224"/>
      <c r="I11" s="224"/>
      <c r="J11" s="224"/>
      <c r="K11" s="224"/>
      <c r="L11" s="224"/>
      <c r="M11" s="224"/>
      <c r="N11" s="224"/>
      <c r="O11" s="224"/>
      <c r="P11" s="12"/>
      <c r="Q11" s="12"/>
      <c r="R11" s="12"/>
      <c r="S11" s="12"/>
      <c r="T11" s="12"/>
      <c r="U11" s="12"/>
      <c r="V11" s="12"/>
      <c r="W11" s="12"/>
      <c r="X11" s="12"/>
      <c r="Y11" s="12"/>
      <c r="Z11" s="12"/>
    </row>
    <row r="12" spans="1:28" s="11" customFormat="1" ht="18.75" x14ac:dyDescent="0.2">
      <c r="A12" s="231" t="str">
        <f>'3.3 паспорт описание'!A12:C12</f>
        <v>Р_Т_14_01</v>
      </c>
      <c r="B12" s="231"/>
      <c r="C12" s="231"/>
      <c r="D12" s="231"/>
      <c r="E12" s="231"/>
      <c r="F12" s="231"/>
      <c r="G12" s="231"/>
      <c r="H12" s="231"/>
      <c r="I12" s="231"/>
      <c r="J12" s="231"/>
      <c r="K12" s="231"/>
      <c r="L12" s="231"/>
      <c r="M12" s="231"/>
      <c r="N12" s="231"/>
      <c r="O12" s="231"/>
      <c r="P12" s="12"/>
      <c r="Q12" s="12"/>
      <c r="R12" s="12"/>
      <c r="S12" s="12"/>
      <c r="T12" s="12"/>
      <c r="U12" s="12"/>
      <c r="V12" s="12"/>
      <c r="W12" s="12"/>
      <c r="X12" s="12"/>
      <c r="Y12" s="12"/>
      <c r="Z12" s="12"/>
    </row>
    <row r="13" spans="1:28" s="11" customFormat="1" ht="18.75" x14ac:dyDescent="0.2">
      <c r="A13" s="221" t="s">
        <v>4</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33"/>
      <c r="B14" s="233"/>
      <c r="C14" s="233"/>
      <c r="D14" s="233"/>
      <c r="E14" s="233"/>
      <c r="F14" s="233"/>
      <c r="G14" s="233"/>
      <c r="H14" s="233"/>
      <c r="I14" s="233"/>
      <c r="J14" s="233"/>
      <c r="K14" s="233"/>
      <c r="L14" s="233"/>
      <c r="M14" s="233"/>
      <c r="N14" s="233"/>
      <c r="O14" s="233"/>
      <c r="P14" s="9"/>
      <c r="Q14" s="9"/>
      <c r="R14" s="9"/>
      <c r="S14" s="9"/>
      <c r="T14" s="9"/>
      <c r="U14" s="9"/>
      <c r="V14" s="9"/>
      <c r="W14" s="9"/>
      <c r="X14" s="9"/>
      <c r="Y14" s="9"/>
      <c r="Z14" s="9"/>
    </row>
    <row r="15" spans="1:28" s="2" customFormat="1" ht="15.75" x14ac:dyDescent="0.2">
      <c r="A15" s="231" t="str">
        <f>'3.3 паспорт описание'!A15:C15</f>
        <v>Строительство распределительной подстанции -диспетчерского центра в р-не пер. Резервный-ул. Полярная (1 этап)</v>
      </c>
      <c r="B15" s="231"/>
      <c r="C15" s="231"/>
      <c r="D15" s="231"/>
      <c r="E15" s="231"/>
      <c r="F15" s="231"/>
      <c r="G15" s="231"/>
      <c r="H15" s="231"/>
      <c r="I15" s="231"/>
      <c r="J15" s="231"/>
      <c r="K15" s="231"/>
      <c r="L15" s="231"/>
      <c r="M15" s="231"/>
      <c r="N15" s="231"/>
      <c r="O15" s="231"/>
      <c r="P15" s="7"/>
      <c r="Q15" s="7"/>
      <c r="R15" s="7"/>
      <c r="S15" s="7"/>
      <c r="T15" s="7"/>
      <c r="U15" s="7"/>
      <c r="V15" s="7"/>
      <c r="W15" s="7"/>
      <c r="X15" s="7"/>
      <c r="Y15" s="7"/>
      <c r="Z15" s="7"/>
    </row>
    <row r="16" spans="1:28" s="2" customFormat="1" ht="15" customHeight="1" x14ac:dyDescent="0.2">
      <c r="A16" s="221" t="s">
        <v>3</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3" t="s">
        <v>351</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26" s="2" customFormat="1" ht="78" customHeight="1" x14ac:dyDescent="0.2">
      <c r="A19" s="232" t="s">
        <v>2</v>
      </c>
      <c r="B19" s="232" t="s">
        <v>82</v>
      </c>
      <c r="C19" s="232" t="s">
        <v>81</v>
      </c>
      <c r="D19" s="232" t="s">
        <v>73</v>
      </c>
      <c r="E19" s="260" t="s">
        <v>80</v>
      </c>
      <c r="F19" s="261"/>
      <c r="G19" s="261"/>
      <c r="H19" s="261"/>
      <c r="I19" s="262"/>
      <c r="J19" s="232" t="s">
        <v>79</v>
      </c>
      <c r="K19" s="232"/>
      <c r="L19" s="232"/>
      <c r="M19" s="232"/>
      <c r="N19" s="232"/>
      <c r="O19" s="232"/>
      <c r="P19" s="3"/>
      <c r="Q19" s="3"/>
      <c r="R19" s="3"/>
      <c r="S19" s="3"/>
      <c r="T19" s="3"/>
      <c r="U19" s="3"/>
      <c r="V19" s="3"/>
      <c r="W19" s="3"/>
    </row>
    <row r="20" spans="1:26" s="2" customFormat="1" ht="81.75" customHeight="1" x14ac:dyDescent="0.2">
      <c r="A20" s="232"/>
      <c r="B20" s="232"/>
      <c r="C20" s="232"/>
      <c r="D20" s="232"/>
      <c r="E20" s="44" t="s">
        <v>78</v>
      </c>
      <c r="F20" s="44" t="s">
        <v>77</v>
      </c>
      <c r="G20" s="44" t="s">
        <v>76</v>
      </c>
      <c r="H20" s="44" t="s">
        <v>75</v>
      </c>
      <c r="I20" s="44" t="s">
        <v>74</v>
      </c>
      <c r="J20" s="152">
        <v>2014</v>
      </c>
      <c r="K20" s="152">
        <v>2015</v>
      </c>
      <c r="L20" s="50">
        <v>2016</v>
      </c>
      <c r="M20" s="49">
        <v>2017</v>
      </c>
      <c r="N20" s="49">
        <v>2018</v>
      </c>
      <c r="O20" s="49">
        <v>2019</v>
      </c>
      <c r="P20" s="29"/>
      <c r="Q20" s="29"/>
      <c r="R20" s="29"/>
      <c r="S20" s="29"/>
      <c r="T20" s="29"/>
      <c r="U20" s="29"/>
      <c r="V20" s="29"/>
      <c r="W20" s="29"/>
      <c r="X20" s="28"/>
      <c r="Y20" s="28"/>
      <c r="Z20" s="28"/>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29"/>
      <c r="Q21" s="29"/>
      <c r="R21" s="29"/>
      <c r="S21" s="29"/>
      <c r="T21" s="29"/>
      <c r="U21" s="29"/>
      <c r="V21" s="29"/>
      <c r="W21" s="29"/>
      <c r="X21" s="28"/>
      <c r="Y21" s="28"/>
      <c r="Z21" s="28"/>
    </row>
    <row r="22" spans="1:26" s="2" customFormat="1" ht="56.25" customHeight="1" x14ac:dyDescent="0.2">
      <c r="A22" s="148" t="s">
        <v>62</v>
      </c>
      <c r="B22" s="149" t="s">
        <v>444</v>
      </c>
      <c r="C22" s="150" t="s">
        <v>382</v>
      </c>
      <c r="D22" s="150" t="s">
        <v>382</v>
      </c>
      <c r="E22" s="150" t="s">
        <v>382</v>
      </c>
      <c r="F22" s="150" t="s">
        <v>382</v>
      </c>
      <c r="G22" s="150" t="s">
        <v>382</v>
      </c>
      <c r="H22" s="150" t="s">
        <v>382</v>
      </c>
      <c r="I22" s="150" t="s">
        <v>382</v>
      </c>
      <c r="J22" s="151" t="s">
        <v>382</v>
      </c>
      <c r="K22" s="151" t="s">
        <v>382</v>
      </c>
      <c r="L22" s="112" t="s">
        <v>382</v>
      </c>
      <c r="M22" s="39" t="s">
        <v>382</v>
      </c>
      <c r="N22" s="112" t="s">
        <v>382</v>
      </c>
      <c r="O22" s="112" t="s">
        <v>382</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ht="15.75" x14ac:dyDescent="0.25">
      <c r="A25" s="141"/>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D19:D20"/>
    <mergeCell ref="A18:O18"/>
    <mergeCell ref="A12:O12"/>
    <mergeCell ref="A13:O13"/>
    <mergeCell ref="D9:I9"/>
    <mergeCell ref="A5:O5"/>
    <mergeCell ref="J19:O19"/>
    <mergeCell ref="A7:O7"/>
    <mergeCell ref="A8:O8"/>
    <mergeCell ref="A10:O10"/>
    <mergeCell ref="A11:O11"/>
    <mergeCell ref="A14:O14"/>
    <mergeCell ref="A15:O15"/>
    <mergeCell ref="A16:O16"/>
    <mergeCell ref="A17:O17"/>
    <mergeCell ref="B19:B20"/>
    <mergeCell ref="E19:I19"/>
    <mergeCell ref="A19:A20"/>
    <mergeCell ref="C19:C20"/>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54"/>
  <sheetViews>
    <sheetView view="pageBreakPreview" topLeftCell="A34" zoomScale="73" zoomScaleSheetLayoutView="73" workbookViewId="0">
      <selection activeCell="C39" sqref="C39"/>
    </sheetView>
  </sheetViews>
  <sheetFormatPr defaultRowHeight="15.75" x14ac:dyDescent="0.25"/>
  <cols>
    <col min="1" max="1" width="9.140625" style="61"/>
    <col min="2" max="2" width="37.7109375" style="61" customWidth="1"/>
    <col min="3" max="3" width="13"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66</v>
      </c>
    </row>
    <row r="2" spans="1:44" ht="18.75" x14ac:dyDescent="0.3">
      <c r="L2" s="14" t="s">
        <v>7</v>
      </c>
    </row>
    <row r="3" spans="1:44" ht="18.75" x14ac:dyDescent="0.3">
      <c r="L3" s="14" t="s">
        <v>65</v>
      </c>
    </row>
    <row r="4" spans="1:44" ht="18.75" x14ac:dyDescent="0.3">
      <c r="K4" s="14"/>
    </row>
    <row r="5" spans="1:44" x14ac:dyDescent="0.25">
      <c r="A5" s="220" t="s">
        <v>414</v>
      </c>
      <c r="B5" s="220"/>
      <c r="C5" s="220"/>
      <c r="D5" s="220"/>
      <c r="E5" s="220"/>
      <c r="F5" s="220"/>
      <c r="G5" s="220"/>
      <c r="H5" s="220"/>
      <c r="I5" s="220"/>
      <c r="J5" s="220"/>
      <c r="K5" s="220"/>
      <c r="L5" s="220"/>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24" t="s">
        <v>6</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75" t="s">
        <v>385</v>
      </c>
      <c r="B9" s="275"/>
      <c r="C9" s="275"/>
      <c r="D9" s="275"/>
      <c r="E9" s="275"/>
      <c r="F9" s="275"/>
      <c r="G9" s="275"/>
      <c r="H9" s="275"/>
      <c r="I9" s="275"/>
      <c r="J9" s="275"/>
      <c r="K9" s="275"/>
      <c r="L9" s="275"/>
    </row>
    <row r="10" spans="1:44" x14ac:dyDescent="0.25">
      <c r="A10" s="221" t="s">
        <v>5</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31" t="str">
        <f>'4. паспортбюджет'!A12:O12</f>
        <v>Р_Т_14_01</v>
      </c>
      <c r="B12" s="231"/>
      <c r="C12" s="231"/>
      <c r="D12" s="231"/>
      <c r="E12" s="231"/>
      <c r="F12" s="231"/>
      <c r="G12" s="231"/>
      <c r="H12" s="231"/>
      <c r="I12" s="231"/>
      <c r="J12" s="231"/>
      <c r="K12" s="231"/>
      <c r="L12" s="231"/>
    </row>
    <row r="13" spans="1:44" x14ac:dyDescent="0.25">
      <c r="A13" s="221" t="s">
        <v>4</v>
      </c>
      <c r="B13" s="221"/>
      <c r="C13" s="221"/>
      <c r="D13" s="221"/>
      <c r="E13" s="221"/>
      <c r="F13" s="221"/>
      <c r="G13" s="221"/>
      <c r="H13" s="221"/>
      <c r="I13" s="221"/>
      <c r="J13" s="221"/>
      <c r="K13" s="221"/>
      <c r="L13" s="221"/>
    </row>
    <row r="14" spans="1:44" ht="18.75" x14ac:dyDescent="0.25">
      <c r="A14" s="233"/>
      <c r="B14" s="233"/>
      <c r="C14" s="233"/>
      <c r="D14" s="233"/>
      <c r="E14" s="233"/>
      <c r="F14" s="233"/>
      <c r="G14" s="233"/>
      <c r="H14" s="233"/>
      <c r="I14" s="233"/>
      <c r="J14" s="233"/>
      <c r="K14" s="233"/>
      <c r="L14" s="233"/>
    </row>
    <row r="15" spans="1:44" x14ac:dyDescent="0.25">
      <c r="A15" s="231" t="str">
        <f>'4. паспортбюджет'!A15:O15</f>
        <v>Строительство распределительной подстанции -диспетчерского центра в р-не пер. Резервный-ул. Полярная (1 этап)</v>
      </c>
      <c r="B15" s="231"/>
      <c r="C15" s="231"/>
      <c r="D15" s="231"/>
      <c r="E15" s="231"/>
      <c r="F15" s="231"/>
      <c r="G15" s="231"/>
      <c r="H15" s="231"/>
      <c r="I15" s="231"/>
      <c r="J15" s="231"/>
      <c r="K15" s="231"/>
      <c r="L15" s="231"/>
    </row>
    <row r="16" spans="1:44" x14ac:dyDescent="0.25">
      <c r="A16" s="221" t="s">
        <v>3</v>
      </c>
      <c r="B16" s="221"/>
      <c r="C16" s="221"/>
      <c r="D16" s="221"/>
      <c r="E16" s="221"/>
      <c r="F16" s="221"/>
      <c r="G16" s="221"/>
      <c r="H16" s="221"/>
      <c r="I16" s="221"/>
      <c r="J16" s="221"/>
      <c r="K16" s="221"/>
      <c r="L16" s="221"/>
    </row>
    <row r="17" spans="1:12" ht="15.75" customHeight="1" x14ac:dyDescent="0.25">
      <c r="L17" s="175"/>
    </row>
    <row r="18" spans="1:12" x14ac:dyDescent="0.25">
      <c r="K18" s="85"/>
    </row>
    <row r="19" spans="1:12" ht="15.75" customHeight="1" x14ac:dyDescent="0.25">
      <c r="A19" s="274" t="s">
        <v>352</v>
      </c>
      <c r="B19" s="274"/>
      <c r="C19" s="274"/>
      <c r="D19" s="274"/>
      <c r="E19" s="274"/>
      <c r="F19" s="274"/>
      <c r="G19" s="274"/>
      <c r="H19" s="274"/>
      <c r="I19" s="274"/>
      <c r="J19" s="274"/>
      <c r="K19" s="274"/>
      <c r="L19" s="274"/>
    </row>
    <row r="20" spans="1:12" x14ac:dyDescent="0.25">
      <c r="A20" s="180"/>
      <c r="B20" s="180"/>
      <c r="C20" s="84"/>
      <c r="D20" s="84"/>
      <c r="E20" s="84"/>
      <c r="F20" s="84"/>
      <c r="G20" s="84"/>
      <c r="H20" s="84"/>
      <c r="I20" s="84"/>
      <c r="J20" s="84"/>
      <c r="K20" s="84"/>
      <c r="L20" s="84"/>
    </row>
    <row r="21" spans="1:12" ht="28.5" customHeight="1" x14ac:dyDescent="0.25">
      <c r="A21" s="264" t="s">
        <v>211</v>
      </c>
      <c r="B21" s="264" t="s">
        <v>210</v>
      </c>
      <c r="C21" s="270" t="s">
        <v>287</v>
      </c>
      <c r="D21" s="270"/>
      <c r="E21" s="270"/>
      <c r="F21" s="270"/>
      <c r="G21" s="270"/>
      <c r="H21" s="270"/>
      <c r="I21" s="265" t="s">
        <v>209</v>
      </c>
      <c r="J21" s="267" t="s">
        <v>289</v>
      </c>
      <c r="K21" s="264" t="s">
        <v>208</v>
      </c>
      <c r="L21" s="266" t="s">
        <v>288</v>
      </c>
    </row>
    <row r="22" spans="1:12" ht="58.5" customHeight="1" x14ac:dyDescent="0.25">
      <c r="A22" s="264"/>
      <c r="B22" s="264"/>
      <c r="C22" s="271" t="s">
        <v>1</v>
      </c>
      <c r="D22" s="271"/>
      <c r="E22" s="103"/>
      <c r="F22" s="104"/>
      <c r="G22" s="272" t="s">
        <v>420</v>
      </c>
      <c r="H22" s="273"/>
      <c r="I22" s="265"/>
      <c r="J22" s="268"/>
      <c r="K22" s="264"/>
      <c r="L22" s="266"/>
    </row>
    <row r="23" spans="1:12" ht="47.25" x14ac:dyDescent="0.25">
      <c r="A23" s="264"/>
      <c r="B23" s="264"/>
      <c r="C23" s="83" t="s">
        <v>207</v>
      </c>
      <c r="D23" s="83" t="s">
        <v>206</v>
      </c>
      <c r="E23" s="83" t="s">
        <v>207</v>
      </c>
      <c r="F23" s="83" t="s">
        <v>206</v>
      </c>
      <c r="G23" s="83" t="s">
        <v>207</v>
      </c>
      <c r="H23" s="83" t="s">
        <v>206</v>
      </c>
      <c r="I23" s="265"/>
      <c r="J23" s="269"/>
      <c r="K23" s="264"/>
      <c r="L23" s="266"/>
    </row>
    <row r="24" spans="1:12" x14ac:dyDescent="0.25">
      <c r="A24" s="176">
        <v>1</v>
      </c>
      <c r="B24" s="176">
        <v>2</v>
      </c>
      <c r="C24" s="83">
        <v>3</v>
      </c>
      <c r="D24" s="83">
        <v>4</v>
      </c>
      <c r="E24" s="83">
        <v>5</v>
      </c>
      <c r="F24" s="83">
        <v>6</v>
      </c>
      <c r="G24" s="83">
        <v>7</v>
      </c>
      <c r="H24" s="83">
        <v>8</v>
      </c>
      <c r="I24" s="83">
        <v>9</v>
      </c>
      <c r="J24" s="83">
        <v>10</v>
      </c>
      <c r="K24" s="83">
        <v>11</v>
      </c>
      <c r="L24" s="83">
        <v>12</v>
      </c>
    </row>
    <row r="25" spans="1:12" ht="37.5" customHeight="1" x14ac:dyDescent="0.25">
      <c r="A25" s="79">
        <v>1</v>
      </c>
      <c r="B25" s="80" t="s">
        <v>205</v>
      </c>
      <c r="C25" s="189" t="s">
        <v>382</v>
      </c>
      <c r="D25" s="81" t="s">
        <v>382</v>
      </c>
      <c r="E25" s="81" t="s">
        <v>382</v>
      </c>
      <c r="F25" s="81" t="s">
        <v>382</v>
      </c>
      <c r="G25" s="81" t="s">
        <v>382</v>
      </c>
      <c r="H25" s="81" t="s">
        <v>382</v>
      </c>
      <c r="I25" s="81" t="s">
        <v>382</v>
      </c>
      <c r="J25" s="81" t="s">
        <v>382</v>
      </c>
      <c r="K25" s="146" t="s">
        <v>382</v>
      </c>
      <c r="L25" s="87" t="s">
        <v>382</v>
      </c>
    </row>
    <row r="26" spans="1:12" ht="21.75" customHeight="1" x14ac:dyDescent="0.25">
      <c r="A26" s="79" t="s">
        <v>204</v>
      </c>
      <c r="B26" s="82" t="s">
        <v>294</v>
      </c>
      <c r="C26" s="134" t="s">
        <v>382</v>
      </c>
      <c r="D26" s="134" t="s">
        <v>382</v>
      </c>
      <c r="E26" s="142"/>
      <c r="F26" s="142"/>
      <c r="G26" s="142" t="s">
        <v>382</v>
      </c>
      <c r="H26" s="142" t="s">
        <v>382</v>
      </c>
      <c r="I26" s="142" t="s">
        <v>382</v>
      </c>
      <c r="J26" s="142" t="s">
        <v>382</v>
      </c>
      <c r="K26" s="146" t="s">
        <v>382</v>
      </c>
      <c r="L26" s="190" t="s">
        <v>382</v>
      </c>
    </row>
    <row r="27" spans="1:12" s="63" customFormat="1" ht="39" customHeight="1" x14ac:dyDescent="0.25">
      <c r="A27" s="79" t="s">
        <v>203</v>
      </c>
      <c r="B27" s="82" t="s">
        <v>296</v>
      </c>
      <c r="C27" s="134" t="s">
        <v>382</v>
      </c>
      <c r="D27" s="142" t="s">
        <v>382</v>
      </c>
      <c r="E27" s="142" t="s">
        <v>382</v>
      </c>
      <c r="F27" s="142" t="s">
        <v>382</v>
      </c>
      <c r="G27" s="142" t="s">
        <v>382</v>
      </c>
      <c r="H27" s="142" t="s">
        <v>382</v>
      </c>
      <c r="I27" s="142" t="s">
        <v>382</v>
      </c>
      <c r="J27" s="142" t="s">
        <v>382</v>
      </c>
      <c r="K27" s="146" t="s">
        <v>382</v>
      </c>
      <c r="L27" s="190" t="s">
        <v>382</v>
      </c>
    </row>
    <row r="28" spans="1:12" s="63" customFormat="1" ht="56.25" customHeight="1" x14ac:dyDescent="0.25">
      <c r="A28" s="79" t="s">
        <v>295</v>
      </c>
      <c r="B28" s="82" t="s">
        <v>300</v>
      </c>
      <c r="C28" s="134" t="s">
        <v>382</v>
      </c>
      <c r="D28" s="134" t="s">
        <v>382</v>
      </c>
      <c r="E28" s="134" t="s">
        <v>382</v>
      </c>
      <c r="F28" s="134" t="s">
        <v>382</v>
      </c>
      <c r="G28" s="134" t="s">
        <v>382</v>
      </c>
      <c r="H28" s="134" t="s">
        <v>382</v>
      </c>
      <c r="I28" s="134" t="s">
        <v>382</v>
      </c>
      <c r="J28" s="134" t="s">
        <v>382</v>
      </c>
      <c r="K28" s="146" t="s">
        <v>382</v>
      </c>
      <c r="L28" s="190" t="s">
        <v>382</v>
      </c>
    </row>
    <row r="29" spans="1:12" s="63" customFormat="1" ht="36.75" customHeight="1" x14ac:dyDescent="0.25">
      <c r="A29" s="79" t="s">
        <v>202</v>
      </c>
      <c r="B29" s="82" t="s">
        <v>299</v>
      </c>
      <c r="C29" s="134" t="s">
        <v>382</v>
      </c>
      <c r="D29" s="134" t="s">
        <v>382</v>
      </c>
      <c r="E29" s="134" t="s">
        <v>382</v>
      </c>
      <c r="F29" s="134" t="s">
        <v>382</v>
      </c>
      <c r="G29" s="134" t="s">
        <v>382</v>
      </c>
      <c r="H29" s="134" t="s">
        <v>382</v>
      </c>
      <c r="I29" s="134" t="s">
        <v>382</v>
      </c>
      <c r="J29" s="134" t="s">
        <v>382</v>
      </c>
      <c r="K29" s="146" t="s">
        <v>382</v>
      </c>
      <c r="L29" s="190" t="s">
        <v>382</v>
      </c>
    </row>
    <row r="30" spans="1:12" s="63" customFormat="1" ht="42" customHeight="1" x14ac:dyDescent="0.25">
      <c r="A30" s="79" t="s">
        <v>201</v>
      </c>
      <c r="B30" s="82" t="s">
        <v>301</v>
      </c>
      <c r="C30" s="134" t="s">
        <v>382</v>
      </c>
      <c r="D30" s="134" t="s">
        <v>382</v>
      </c>
      <c r="E30" s="134" t="s">
        <v>382</v>
      </c>
      <c r="F30" s="134" t="s">
        <v>382</v>
      </c>
      <c r="G30" s="134" t="s">
        <v>382</v>
      </c>
      <c r="H30" s="134" t="s">
        <v>382</v>
      </c>
      <c r="I30" s="134" t="s">
        <v>382</v>
      </c>
      <c r="J30" s="134" t="s">
        <v>382</v>
      </c>
      <c r="K30" s="146" t="s">
        <v>382</v>
      </c>
      <c r="L30" s="190" t="s">
        <v>382</v>
      </c>
    </row>
    <row r="31" spans="1:12" s="63" customFormat="1" ht="37.5" customHeight="1" x14ac:dyDescent="0.25">
      <c r="A31" s="79" t="s">
        <v>200</v>
      </c>
      <c r="B31" s="78" t="s">
        <v>297</v>
      </c>
      <c r="C31" s="134" t="s">
        <v>382</v>
      </c>
      <c r="D31" s="142" t="s">
        <v>382</v>
      </c>
      <c r="E31" s="142" t="s">
        <v>382</v>
      </c>
      <c r="F31" s="142" t="s">
        <v>382</v>
      </c>
      <c r="G31" s="142" t="s">
        <v>382</v>
      </c>
      <c r="H31" s="142" t="s">
        <v>382</v>
      </c>
      <c r="I31" s="142" t="s">
        <v>382</v>
      </c>
      <c r="J31" s="142" t="s">
        <v>382</v>
      </c>
      <c r="K31" s="146" t="s">
        <v>382</v>
      </c>
      <c r="L31" s="190" t="s">
        <v>382</v>
      </c>
    </row>
    <row r="32" spans="1:12" s="63" customFormat="1" ht="31.5" x14ac:dyDescent="0.25">
      <c r="A32" s="79" t="s">
        <v>198</v>
      </c>
      <c r="B32" s="191" t="s">
        <v>302</v>
      </c>
      <c r="C32" s="134" t="s">
        <v>382</v>
      </c>
      <c r="D32" s="142" t="s">
        <v>382</v>
      </c>
      <c r="E32" s="142" t="s">
        <v>382</v>
      </c>
      <c r="F32" s="142" t="s">
        <v>382</v>
      </c>
      <c r="G32" s="142" t="s">
        <v>382</v>
      </c>
      <c r="H32" s="142" t="s">
        <v>382</v>
      </c>
      <c r="I32" s="142" t="s">
        <v>382</v>
      </c>
      <c r="J32" s="142" t="s">
        <v>382</v>
      </c>
      <c r="K32" s="146" t="s">
        <v>382</v>
      </c>
      <c r="L32" s="190" t="s">
        <v>382</v>
      </c>
    </row>
    <row r="33" spans="1:12" s="63" customFormat="1" ht="37.5" customHeight="1" x14ac:dyDescent="0.25">
      <c r="A33" s="79" t="s">
        <v>313</v>
      </c>
      <c r="B33" s="191" t="s">
        <v>231</v>
      </c>
      <c r="C33" s="134" t="s">
        <v>382</v>
      </c>
      <c r="D33" s="134" t="s">
        <v>382</v>
      </c>
      <c r="E33" s="134" t="s">
        <v>382</v>
      </c>
      <c r="F33" s="134" t="s">
        <v>382</v>
      </c>
      <c r="G33" s="134" t="s">
        <v>382</v>
      </c>
      <c r="H33" s="134" t="s">
        <v>382</v>
      </c>
      <c r="I33" s="134" t="s">
        <v>382</v>
      </c>
      <c r="J33" s="134" t="s">
        <v>382</v>
      </c>
      <c r="K33" s="146" t="s">
        <v>382</v>
      </c>
      <c r="L33" s="190" t="s">
        <v>382</v>
      </c>
    </row>
    <row r="34" spans="1:12" s="63" customFormat="1" ht="68.25" customHeight="1" x14ac:dyDescent="0.25">
      <c r="A34" s="79" t="s">
        <v>314</v>
      </c>
      <c r="B34" s="191" t="s">
        <v>306</v>
      </c>
      <c r="C34" s="134" t="s">
        <v>382</v>
      </c>
      <c r="D34" s="134" t="s">
        <v>382</v>
      </c>
      <c r="E34" s="134" t="s">
        <v>382</v>
      </c>
      <c r="F34" s="134" t="s">
        <v>382</v>
      </c>
      <c r="G34" s="134" t="s">
        <v>382</v>
      </c>
      <c r="H34" s="134" t="s">
        <v>382</v>
      </c>
      <c r="I34" s="134" t="s">
        <v>382</v>
      </c>
      <c r="J34" s="134" t="s">
        <v>382</v>
      </c>
      <c r="K34" s="146" t="s">
        <v>382</v>
      </c>
      <c r="L34" s="190" t="s">
        <v>382</v>
      </c>
    </row>
    <row r="35" spans="1:12" s="63" customFormat="1" ht="37.5" customHeight="1" x14ac:dyDescent="0.25">
      <c r="A35" s="79" t="s">
        <v>315</v>
      </c>
      <c r="B35" s="191" t="s">
        <v>199</v>
      </c>
      <c r="C35" s="192" t="s">
        <v>382</v>
      </c>
      <c r="D35" s="142" t="s">
        <v>382</v>
      </c>
      <c r="E35" s="143" t="s">
        <v>382</v>
      </c>
      <c r="F35" s="143" t="s">
        <v>382</v>
      </c>
      <c r="G35" s="143" t="s">
        <v>382</v>
      </c>
      <c r="H35" s="143" t="s">
        <v>382</v>
      </c>
      <c r="I35" s="143" t="s">
        <v>382</v>
      </c>
      <c r="J35" s="143" t="s">
        <v>382</v>
      </c>
      <c r="K35" s="146" t="s">
        <v>382</v>
      </c>
      <c r="L35" s="190" t="s">
        <v>382</v>
      </c>
    </row>
    <row r="36" spans="1:12" ht="37.5" customHeight="1" x14ac:dyDescent="0.25">
      <c r="A36" s="79" t="s">
        <v>316</v>
      </c>
      <c r="B36" s="78" t="s">
        <v>298</v>
      </c>
      <c r="C36" s="192" t="s">
        <v>382</v>
      </c>
      <c r="D36" s="142" t="s">
        <v>382</v>
      </c>
      <c r="E36" s="144" t="s">
        <v>382</v>
      </c>
      <c r="F36" s="143" t="s">
        <v>382</v>
      </c>
      <c r="G36" s="143" t="s">
        <v>382</v>
      </c>
      <c r="H36" s="143" t="s">
        <v>382</v>
      </c>
      <c r="I36" s="143" t="s">
        <v>382</v>
      </c>
      <c r="J36" s="143" t="s">
        <v>382</v>
      </c>
      <c r="K36" s="146" t="s">
        <v>382</v>
      </c>
      <c r="L36" s="190" t="s">
        <v>382</v>
      </c>
    </row>
    <row r="37" spans="1:12" x14ac:dyDescent="0.25">
      <c r="A37" s="79" t="s">
        <v>317</v>
      </c>
      <c r="B37" s="78" t="s">
        <v>197</v>
      </c>
      <c r="C37" s="192">
        <v>3.2019000000000002</v>
      </c>
      <c r="D37" s="142">
        <f>C37</f>
        <v>3.2019000000000002</v>
      </c>
      <c r="E37" s="133">
        <v>12.2019</v>
      </c>
      <c r="F37" s="145">
        <v>12.2019</v>
      </c>
      <c r="G37" s="145" t="s">
        <v>382</v>
      </c>
      <c r="H37" s="145" t="s">
        <v>382</v>
      </c>
      <c r="I37" s="143" t="s">
        <v>382</v>
      </c>
      <c r="J37" s="143" t="s">
        <v>382</v>
      </c>
      <c r="K37" s="146" t="s">
        <v>382</v>
      </c>
      <c r="L37" s="190" t="s">
        <v>382</v>
      </c>
    </row>
    <row r="38" spans="1:12" x14ac:dyDescent="0.25">
      <c r="A38" s="79" t="s">
        <v>318</v>
      </c>
      <c r="B38" s="80" t="s">
        <v>196</v>
      </c>
      <c r="C38" s="134" t="s">
        <v>382</v>
      </c>
      <c r="D38" s="193" t="s">
        <v>382</v>
      </c>
      <c r="E38" s="193" t="s">
        <v>382</v>
      </c>
      <c r="F38" s="193" t="s">
        <v>382</v>
      </c>
      <c r="G38" s="193" t="s">
        <v>382</v>
      </c>
      <c r="H38" s="193" t="s">
        <v>382</v>
      </c>
      <c r="I38" s="194" t="s">
        <v>382</v>
      </c>
      <c r="J38" s="143" t="s">
        <v>382</v>
      </c>
      <c r="K38" s="146" t="s">
        <v>382</v>
      </c>
      <c r="L38" s="190" t="s">
        <v>382</v>
      </c>
    </row>
    <row r="39" spans="1:12" ht="66.75" customHeight="1" x14ac:dyDescent="0.25">
      <c r="A39" s="79">
        <v>2</v>
      </c>
      <c r="B39" s="191" t="s">
        <v>303</v>
      </c>
      <c r="C39" s="195">
        <v>12.202</v>
      </c>
      <c r="D39" s="196">
        <f>C39</f>
        <v>12.202</v>
      </c>
      <c r="E39" s="133" t="s">
        <v>382</v>
      </c>
      <c r="F39" s="145" t="s">
        <v>382</v>
      </c>
      <c r="G39" s="145" t="s">
        <v>382</v>
      </c>
      <c r="H39" s="145" t="s">
        <v>382</v>
      </c>
      <c r="I39" s="143" t="s">
        <v>382</v>
      </c>
      <c r="J39" s="143" t="s">
        <v>382</v>
      </c>
      <c r="K39" s="146" t="s">
        <v>382</v>
      </c>
      <c r="L39" s="190" t="s">
        <v>382</v>
      </c>
    </row>
    <row r="40" spans="1:12" ht="33.75" customHeight="1" x14ac:dyDescent="0.25">
      <c r="A40" s="79" t="s">
        <v>195</v>
      </c>
      <c r="B40" s="78" t="s">
        <v>305</v>
      </c>
      <c r="C40" s="195">
        <v>12.202</v>
      </c>
      <c r="D40" s="195">
        <f>C40</f>
        <v>12.202</v>
      </c>
      <c r="E40" s="133"/>
      <c r="F40" s="145"/>
      <c r="G40" s="145" t="s">
        <v>382</v>
      </c>
      <c r="H40" s="145" t="s">
        <v>382</v>
      </c>
      <c r="I40" s="143" t="s">
        <v>382</v>
      </c>
      <c r="J40" s="143" t="s">
        <v>382</v>
      </c>
      <c r="K40" s="146" t="s">
        <v>382</v>
      </c>
      <c r="L40" s="190" t="s">
        <v>382</v>
      </c>
    </row>
    <row r="41" spans="1:12" ht="63" customHeight="1" x14ac:dyDescent="0.25">
      <c r="A41" s="79" t="s">
        <v>194</v>
      </c>
      <c r="B41" s="80" t="s">
        <v>377</v>
      </c>
      <c r="C41" s="134" t="s">
        <v>382</v>
      </c>
      <c r="D41" s="133" t="s">
        <v>382</v>
      </c>
      <c r="E41" s="133" t="s">
        <v>382</v>
      </c>
      <c r="F41" s="145" t="s">
        <v>382</v>
      </c>
      <c r="G41" s="145" t="s">
        <v>382</v>
      </c>
      <c r="H41" s="145" t="s">
        <v>382</v>
      </c>
      <c r="I41" s="143" t="s">
        <v>382</v>
      </c>
      <c r="J41" s="143" t="s">
        <v>382</v>
      </c>
      <c r="K41" s="146" t="s">
        <v>382</v>
      </c>
      <c r="L41" s="190" t="s">
        <v>382</v>
      </c>
    </row>
    <row r="42" spans="1:12" ht="45" customHeight="1" x14ac:dyDescent="0.25">
      <c r="A42" s="79">
        <v>3</v>
      </c>
      <c r="B42" s="78" t="s">
        <v>304</v>
      </c>
      <c r="C42" s="195">
        <f>C40</f>
        <v>12.202</v>
      </c>
      <c r="D42" s="195">
        <f t="shared" ref="D42:F42" si="0">D40</f>
        <v>12.202</v>
      </c>
      <c r="E42" s="195">
        <f t="shared" si="0"/>
        <v>0</v>
      </c>
      <c r="F42" s="195">
        <f t="shared" si="0"/>
        <v>0</v>
      </c>
      <c r="G42" s="145" t="s">
        <v>382</v>
      </c>
      <c r="H42" s="145" t="s">
        <v>382</v>
      </c>
      <c r="I42" s="143">
        <v>100</v>
      </c>
      <c r="J42" s="143" t="s">
        <v>382</v>
      </c>
      <c r="K42" s="146" t="s">
        <v>382</v>
      </c>
      <c r="L42" s="190" t="s">
        <v>382</v>
      </c>
    </row>
    <row r="43" spans="1:12" ht="34.5" customHeight="1" x14ac:dyDescent="0.25">
      <c r="A43" s="79" t="s">
        <v>193</v>
      </c>
      <c r="B43" s="78" t="s">
        <v>191</v>
      </c>
      <c r="C43" s="195">
        <f>C42</f>
        <v>12.202</v>
      </c>
      <c r="D43" s="195">
        <f>D42</f>
        <v>12.202</v>
      </c>
      <c r="E43" s="133"/>
      <c r="F43" s="145"/>
      <c r="G43" s="145" t="s">
        <v>382</v>
      </c>
      <c r="H43" s="145" t="s">
        <v>382</v>
      </c>
      <c r="I43" s="143">
        <v>100</v>
      </c>
      <c r="J43" s="143" t="s">
        <v>382</v>
      </c>
      <c r="K43" s="146" t="s">
        <v>382</v>
      </c>
      <c r="L43" s="190" t="s">
        <v>382</v>
      </c>
    </row>
    <row r="44" spans="1:12" ht="24.75" customHeight="1" x14ac:dyDescent="0.25">
      <c r="A44" s="79" t="s">
        <v>192</v>
      </c>
      <c r="B44" s="78" t="s">
        <v>189</v>
      </c>
      <c r="C44" s="195">
        <f>C43</f>
        <v>12.202</v>
      </c>
      <c r="D44" s="195">
        <f>D43</f>
        <v>12.202</v>
      </c>
      <c r="E44" s="133"/>
      <c r="F44" s="145"/>
      <c r="G44" s="145" t="s">
        <v>382</v>
      </c>
      <c r="H44" s="145" t="s">
        <v>382</v>
      </c>
      <c r="I44" s="143">
        <v>100</v>
      </c>
      <c r="J44" s="143" t="s">
        <v>382</v>
      </c>
      <c r="K44" s="146" t="s">
        <v>382</v>
      </c>
      <c r="L44" s="190" t="s">
        <v>382</v>
      </c>
    </row>
    <row r="45" spans="1:12" ht="90.75" customHeight="1" x14ac:dyDescent="0.25">
      <c r="A45" s="79" t="s">
        <v>190</v>
      </c>
      <c r="B45" s="78" t="s">
        <v>309</v>
      </c>
      <c r="C45" s="134" t="s">
        <v>382</v>
      </c>
      <c r="D45" s="133" t="s">
        <v>382</v>
      </c>
      <c r="E45" s="133" t="s">
        <v>382</v>
      </c>
      <c r="F45" s="145" t="s">
        <v>382</v>
      </c>
      <c r="G45" s="145" t="s">
        <v>382</v>
      </c>
      <c r="H45" s="145" t="s">
        <v>382</v>
      </c>
      <c r="I45" s="143" t="s">
        <v>382</v>
      </c>
      <c r="J45" s="143" t="s">
        <v>382</v>
      </c>
      <c r="K45" s="146" t="s">
        <v>382</v>
      </c>
      <c r="L45" s="190" t="s">
        <v>382</v>
      </c>
    </row>
    <row r="46" spans="1:12" ht="167.25" customHeight="1" x14ac:dyDescent="0.25">
      <c r="A46" s="79" t="s">
        <v>188</v>
      </c>
      <c r="B46" s="78" t="s">
        <v>307</v>
      </c>
      <c r="C46" s="134" t="s">
        <v>382</v>
      </c>
      <c r="D46" s="133" t="s">
        <v>382</v>
      </c>
      <c r="E46" s="133" t="s">
        <v>382</v>
      </c>
      <c r="F46" s="145" t="s">
        <v>382</v>
      </c>
      <c r="G46" s="145" t="s">
        <v>382</v>
      </c>
      <c r="H46" s="145" t="s">
        <v>382</v>
      </c>
      <c r="I46" s="143" t="s">
        <v>382</v>
      </c>
      <c r="J46" s="143" t="s">
        <v>382</v>
      </c>
      <c r="K46" s="146" t="s">
        <v>382</v>
      </c>
      <c r="L46" s="190" t="s">
        <v>382</v>
      </c>
    </row>
    <row r="47" spans="1:12" ht="30.75" customHeight="1" x14ac:dyDescent="0.25">
      <c r="A47" s="79" t="s">
        <v>186</v>
      </c>
      <c r="B47" s="78" t="s">
        <v>187</v>
      </c>
      <c r="C47" s="195">
        <f>C44</f>
        <v>12.202</v>
      </c>
      <c r="D47" s="195">
        <f>D44</f>
        <v>12.202</v>
      </c>
      <c r="E47" s="133" t="s">
        <v>382</v>
      </c>
      <c r="F47" s="145" t="s">
        <v>382</v>
      </c>
      <c r="G47" s="145" t="s">
        <v>382</v>
      </c>
      <c r="H47" s="145" t="s">
        <v>382</v>
      </c>
      <c r="I47" s="143" t="s">
        <v>382</v>
      </c>
      <c r="J47" s="143" t="s">
        <v>382</v>
      </c>
      <c r="K47" s="146" t="s">
        <v>382</v>
      </c>
      <c r="L47" s="190" t="s">
        <v>382</v>
      </c>
    </row>
    <row r="48" spans="1:12" ht="37.5" customHeight="1" x14ac:dyDescent="0.25">
      <c r="A48" s="79" t="s">
        <v>319</v>
      </c>
      <c r="B48" s="80" t="s">
        <v>185</v>
      </c>
      <c r="C48" s="195">
        <f>C47</f>
        <v>12.202</v>
      </c>
      <c r="D48" s="195">
        <f>D47</f>
        <v>12.202</v>
      </c>
      <c r="E48" s="133" t="s">
        <v>382</v>
      </c>
      <c r="F48" s="145" t="s">
        <v>382</v>
      </c>
      <c r="G48" s="145" t="s">
        <v>382</v>
      </c>
      <c r="H48" s="145" t="s">
        <v>382</v>
      </c>
      <c r="I48" s="143">
        <v>100</v>
      </c>
      <c r="J48" s="143" t="s">
        <v>382</v>
      </c>
      <c r="K48" s="146" t="s">
        <v>382</v>
      </c>
      <c r="L48" s="190" t="s">
        <v>382</v>
      </c>
    </row>
    <row r="49" spans="1:12" ht="35.25" customHeight="1" x14ac:dyDescent="0.25">
      <c r="A49" s="79">
        <v>4</v>
      </c>
      <c r="B49" s="191" t="s">
        <v>183</v>
      </c>
      <c r="C49" s="134" t="s">
        <v>382</v>
      </c>
      <c r="D49" s="133" t="s">
        <v>382</v>
      </c>
      <c r="E49" s="133" t="s">
        <v>382</v>
      </c>
      <c r="F49" s="145" t="s">
        <v>382</v>
      </c>
      <c r="G49" s="145" t="s">
        <v>382</v>
      </c>
      <c r="H49" s="145" t="s">
        <v>382</v>
      </c>
      <c r="I49" s="143" t="s">
        <v>382</v>
      </c>
      <c r="J49" s="143" t="s">
        <v>382</v>
      </c>
      <c r="K49" s="146" t="s">
        <v>382</v>
      </c>
      <c r="L49" s="190" t="s">
        <v>382</v>
      </c>
    </row>
    <row r="50" spans="1:12" ht="86.25" customHeight="1" x14ac:dyDescent="0.25">
      <c r="A50" s="79" t="s">
        <v>184</v>
      </c>
      <c r="B50" s="191" t="s">
        <v>308</v>
      </c>
      <c r="C50" s="134" t="s">
        <v>382</v>
      </c>
      <c r="D50" s="133" t="s">
        <v>382</v>
      </c>
      <c r="E50" s="133" t="s">
        <v>382</v>
      </c>
      <c r="F50" s="145" t="s">
        <v>382</v>
      </c>
      <c r="G50" s="145" t="s">
        <v>382</v>
      </c>
      <c r="H50" s="145" t="s">
        <v>382</v>
      </c>
      <c r="I50" s="143" t="s">
        <v>382</v>
      </c>
      <c r="J50" s="143" t="s">
        <v>382</v>
      </c>
      <c r="K50" s="146" t="s">
        <v>382</v>
      </c>
      <c r="L50" s="190" t="s">
        <v>382</v>
      </c>
    </row>
    <row r="51" spans="1:12" ht="77.25" customHeight="1" x14ac:dyDescent="0.25">
      <c r="A51" s="79" t="s">
        <v>182</v>
      </c>
      <c r="B51" s="191" t="s">
        <v>310</v>
      </c>
      <c r="C51" s="134" t="s">
        <v>382</v>
      </c>
      <c r="D51" s="133" t="s">
        <v>382</v>
      </c>
      <c r="E51" s="133" t="s">
        <v>382</v>
      </c>
      <c r="F51" s="145" t="s">
        <v>382</v>
      </c>
      <c r="G51" s="145" t="s">
        <v>382</v>
      </c>
      <c r="H51" s="145" t="s">
        <v>382</v>
      </c>
      <c r="I51" s="143" t="s">
        <v>382</v>
      </c>
      <c r="J51" s="143" t="s">
        <v>382</v>
      </c>
      <c r="K51" s="146" t="s">
        <v>382</v>
      </c>
      <c r="L51" s="190" t="s">
        <v>382</v>
      </c>
    </row>
    <row r="52" spans="1:12" ht="71.25" customHeight="1" x14ac:dyDescent="0.25">
      <c r="A52" s="79" t="s">
        <v>180</v>
      </c>
      <c r="B52" s="191" t="s">
        <v>181</v>
      </c>
      <c r="C52" s="134" t="s">
        <v>382</v>
      </c>
      <c r="D52" s="133" t="s">
        <v>382</v>
      </c>
      <c r="E52" s="133" t="s">
        <v>382</v>
      </c>
      <c r="F52" s="145" t="s">
        <v>382</v>
      </c>
      <c r="G52" s="145" t="s">
        <v>382</v>
      </c>
      <c r="H52" s="145" t="s">
        <v>382</v>
      </c>
      <c r="I52" s="143" t="s">
        <v>382</v>
      </c>
      <c r="J52" s="143" t="s">
        <v>382</v>
      </c>
      <c r="K52" s="146" t="s">
        <v>382</v>
      </c>
      <c r="L52" s="190" t="s">
        <v>382</v>
      </c>
    </row>
    <row r="53" spans="1:12" ht="48" customHeight="1" x14ac:dyDescent="0.25">
      <c r="A53" s="79" t="s">
        <v>178</v>
      </c>
      <c r="B53" s="111" t="s">
        <v>311</v>
      </c>
      <c r="C53" s="195">
        <f>C47</f>
        <v>12.202</v>
      </c>
      <c r="D53" s="195">
        <f>D47</f>
        <v>12.202</v>
      </c>
      <c r="E53" s="133"/>
      <c r="F53" s="145"/>
      <c r="G53" s="145" t="s">
        <v>382</v>
      </c>
      <c r="H53" s="145" t="s">
        <v>382</v>
      </c>
      <c r="I53" s="143">
        <v>100</v>
      </c>
      <c r="J53" s="143" t="s">
        <v>382</v>
      </c>
      <c r="K53" s="146" t="s">
        <v>421</v>
      </c>
      <c r="L53" s="190" t="s">
        <v>382</v>
      </c>
    </row>
    <row r="54" spans="1:12" ht="46.5" customHeight="1" x14ac:dyDescent="0.25">
      <c r="A54" s="79" t="s">
        <v>312</v>
      </c>
      <c r="B54" s="78" t="s">
        <v>179</v>
      </c>
      <c r="C54" s="134" t="s">
        <v>382</v>
      </c>
      <c r="D54" s="133" t="s">
        <v>382</v>
      </c>
      <c r="E54" s="133" t="s">
        <v>382</v>
      </c>
      <c r="F54" s="145" t="s">
        <v>382</v>
      </c>
      <c r="G54" s="145" t="s">
        <v>382</v>
      </c>
      <c r="H54" s="145" t="s">
        <v>382</v>
      </c>
      <c r="I54" s="143" t="s">
        <v>382</v>
      </c>
      <c r="J54" s="143" t="s">
        <v>382</v>
      </c>
      <c r="K54" s="146" t="s">
        <v>382</v>
      </c>
      <c r="L54" s="190" t="s">
        <v>382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101"/>
  <sheetViews>
    <sheetView view="pageBreakPreview" topLeftCell="A10" zoomScale="85" zoomScaleNormal="70" zoomScaleSheetLayoutView="85" workbookViewId="0">
      <selection activeCell="A14" sqref="A14:M14"/>
    </sheetView>
  </sheetViews>
  <sheetFormatPr defaultColWidth="9.140625" defaultRowHeight="15.75" outlineLevelCol="1" x14ac:dyDescent="0.25"/>
  <cols>
    <col min="1" max="1" width="9.140625" style="60"/>
    <col min="2" max="2" width="57.85546875" style="60" customWidth="1"/>
    <col min="3" max="3" width="13" style="60" customWidth="1"/>
    <col min="4" max="4" width="17.85546875" style="60" hidden="1" customWidth="1" outlineLevel="1"/>
    <col min="5" max="5" width="14" style="60" hidden="1" customWidth="1" outlineLevel="1" collapsed="1"/>
    <col min="6" max="6" width="13.7109375" style="60" customWidth="1" collapsed="1"/>
    <col min="7" max="7" width="12.85546875" style="61" customWidth="1"/>
    <col min="8" max="8" width="11" style="61" customWidth="1"/>
    <col min="9" max="9" width="9.42578125" style="61" customWidth="1"/>
    <col min="10" max="11" width="10.7109375" style="61" hidden="1" customWidth="1" outlineLevel="1"/>
    <col min="12" max="12" width="13.140625" style="60" customWidth="1" collapsed="1"/>
    <col min="13" max="13" width="24.85546875" style="60" hidden="1" customWidth="1" outlineLevel="1"/>
    <col min="14" max="14" width="9.140625" style="60" collapsed="1"/>
    <col min="15" max="16384" width="9.140625" style="60"/>
  </cols>
  <sheetData>
    <row r="1" spans="1:13" ht="18.75" x14ac:dyDescent="0.25">
      <c r="A1" s="61"/>
      <c r="B1" s="61"/>
      <c r="C1" s="61"/>
      <c r="D1" s="61"/>
      <c r="E1" s="61"/>
      <c r="F1" s="61"/>
      <c r="M1" s="41" t="s">
        <v>66</v>
      </c>
    </row>
    <row r="2" spans="1:13" ht="18.75" x14ac:dyDescent="0.3">
      <c r="A2" s="61"/>
      <c r="B2" s="61"/>
      <c r="C2" s="61"/>
      <c r="D2" s="61"/>
      <c r="E2" s="61"/>
      <c r="F2" s="61"/>
      <c r="M2" s="14" t="s">
        <v>7</v>
      </c>
    </row>
    <row r="3" spans="1:13" ht="18.75" x14ac:dyDescent="0.3">
      <c r="A3" s="61"/>
      <c r="B3" s="61"/>
      <c r="C3" s="61"/>
      <c r="D3" s="61"/>
      <c r="E3" s="61"/>
      <c r="F3" s="61"/>
      <c r="M3" s="14" t="s">
        <v>65</v>
      </c>
    </row>
    <row r="4" spans="1:13" ht="18.75" customHeight="1" x14ac:dyDescent="0.25">
      <c r="A4" s="220" t="str">
        <f>'3.3 паспорт описание'!A5</f>
        <v>Год раскрытия информации: 2026 год</v>
      </c>
      <c r="B4" s="220"/>
      <c r="C4" s="220"/>
      <c r="D4" s="220"/>
      <c r="E4" s="220"/>
      <c r="F4" s="220"/>
      <c r="G4" s="220"/>
      <c r="H4" s="220"/>
      <c r="I4" s="220"/>
      <c r="J4" s="220"/>
      <c r="K4" s="220"/>
      <c r="L4" s="220"/>
      <c r="M4" s="220"/>
    </row>
    <row r="5" spans="1:13" ht="18.75" x14ac:dyDescent="0.3">
      <c r="A5" s="61"/>
      <c r="B5" s="61"/>
      <c r="C5" s="61"/>
      <c r="D5" s="61"/>
      <c r="E5" s="61"/>
      <c r="F5" s="61"/>
      <c r="M5" s="14"/>
    </row>
    <row r="6" spans="1:13" ht="18.75" x14ac:dyDescent="0.25">
      <c r="A6" s="224" t="s">
        <v>6</v>
      </c>
      <c r="B6" s="224"/>
      <c r="C6" s="224"/>
      <c r="D6" s="224"/>
      <c r="E6" s="224"/>
      <c r="F6" s="224"/>
      <c r="G6" s="224"/>
      <c r="H6" s="224"/>
      <c r="I6" s="224"/>
      <c r="J6" s="224"/>
      <c r="K6" s="224"/>
      <c r="L6" s="224"/>
      <c r="M6" s="224"/>
    </row>
    <row r="7" spans="1:13" ht="18.75" x14ac:dyDescent="0.25">
      <c r="A7" s="115"/>
      <c r="B7" s="115"/>
      <c r="C7" s="115"/>
      <c r="D7" s="115"/>
      <c r="E7" s="115"/>
      <c r="F7" s="115"/>
      <c r="G7" s="115"/>
      <c r="H7" s="115"/>
      <c r="I7" s="115"/>
      <c r="J7" s="76"/>
      <c r="K7" s="76"/>
      <c r="L7" s="76"/>
      <c r="M7" s="76"/>
    </row>
    <row r="8" spans="1:13" x14ac:dyDescent="0.25">
      <c r="A8" s="275" t="s">
        <v>385</v>
      </c>
      <c r="B8" s="275"/>
      <c r="C8" s="275"/>
      <c r="D8" s="275"/>
      <c r="E8" s="275"/>
      <c r="F8" s="275"/>
      <c r="G8" s="275"/>
      <c r="H8" s="275"/>
      <c r="I8" s="275"/>
      <c r="J8" s="275"/>
      <c r="K8" s="275"/>
      <c r="L8" s="275"/>
      <c r="M8" s="275"/>
    </row>
    <row r="9" spans="1:13" ht="18.75" customHeight="1" x14ac:dyDescent="0.25">
      <c r="A9" s="221" t="s">
        <v>5</v>
      </c>
      <c r="B9" s="221"/>
      <c r="C9" s="221"/>
      <c r="D9" s="221"/>
      <c r="E9" s="221"/>
      <c r="F9" s="221"/>
      <c r="G9" s="221"/>
      <c r="H9" s="221"/>
      <c r="I9" s="221"/>
      <c r="J9" s="221"/>
      <c r="K9" s="221"/>
      <c r="L9" s="221"/>
      <c r="M9" s="221"/>
    </row>
    <row r="10" spans="1:13" ht="18.75" x14ac:dyDescent="0.25">
      <c r="A10" s="115"/>
      <c r="B10" s="115"/>
      <c r="C10" s="115"/>
      <c r="D10" s="115"/>
      <c r="E10" s="115"/>
      <c r="F10" s="115"/>
      <c r="G10" s="115"/>
      <c r="H10" s="115"/>
      <c r="I10" s="115"/>
      <c r="J10" s="76"/>
      <c r="K10" s="76"/>
      <c r="L10" s="76"/>
      <c r="M10" s="76"/>
    </row>
    <row r="11" spans="1:13" x14ac:dyDescent="0.25">
      <c r="A11" s="231" t="str">
        <f>'3.3 паспорт описание'!A12</f>
        <v>Р_Т_14_01</v>
      </c>
      <c r="B11" s="231"/>
      <c r="C11" s="231"/>
      <c r="D11" s="231"/>
      <c r="E11" s="231"/>
      <c r="F11" s="231"/>
      <c r="G11" s="231"/>
      <c r="H11" s="231"/>
      <c r="I11" s="231"/>
      <c r="J11" s="231"/>
      <c r="K11" s="231"/>
      <c r="L11" s="231"/>
      <c r="M11" s="231"/>
    </row>
    <row r="12" spans="1:13" x14ac:dyDescent="0.25">
      <c r="A12" s="221" t="s">
        <v>4</v>
      </c>
      <c r="B12" s="221"/>
      <c r="C12" s="221"/>
      <c r="D12" s="221"/>
      <c r="E12" s="221"/>
      <c r="F12" s="221"/>
      <c r="G12" s="221"/>
      <c r="H12" s="221"/>
      <c r="I12" s="221"/>
      <c r="J12" s="221"/>
      <c r="K12" s="221"/>
      <c r="L12" s="221"/>
      <c r="M12" s="221"/>
    </row>
    <row r="13" spans="1:13" ht="16.5" customHeight="1" x14ac:dyDescent="0.3">
      <c r="A13" s="10"/>
      <c r="B13" s="10"/>
      <c r="C13" s="10"/>
      <c r="D13" s="10"/>
      <c r="E13" s="10"/>
      <c r="F13" s="10"/>
      <c r="G13" s="10"/>
      <c r="H13" s="10"/>
      <c r="I13" s="10"/>
      <c r="J13" s="75"/>
      <c r="K13" s="75"/>
      <c r="L13" s="75"/>
      <c r="M13" s="75"/>
    </row>
    <row r="14" spans="1:13" x14ac:dyDescent="0.25">
      <c r="A14" s="228" t="str">
        <f>'1. паспорт местоположение'!A15</f>
        <v>Строительство распределительной подстанции -диспетчерского центра в р-не пер. Резервный-ул. Полярная (1 этап)</v>
      </c>
      <c r="B14" s="231"/>
      <c r="C14" s="231"/>
      <c r="D14" s="231"/>
      <c r="E14" s="231"/>
      <c r="F14" s="231"/>
      <c r="G14" s="231"/>
      <c r="H14" s="231"/>
      <c r="I14" s="231"/>
      <c r="J14" s="231"/>
      <c r="K14" s="231"/>
      <c r="L14" s="231"/>
      <c r="M14" s="231"/>
    </row>
    <row r="15" spans="1:13" ht="15.75" customHeight="1" x14ac:dyDescent="0.25">
      <c r="A15" s="221" t="s">
        <v>3</v>
      </c>
      <c r="B15" s="221"/>
      <c r="C15" s="221"/>
      <c r="D15" s="221"/>
      <c r="E15" s="221"/>
      <c r="F15" s="221"/>
      <c r="G15" s="221"/>
      <c r="H15" s="221"/>
      <c r="I15" s="221"/>
      <c r="J15" s="221"/>
      <c r="K15" s="221"/>
      <c r="L15" s="221"/>
      <c r="M15" s="221"/>
    </row>
    <row r="16" spans="1:13" x14ac:dyDescent="0.25">
      <c r="A16" s="280"/>
      <c r="B16" s="280"/>
      <c r="C16" s="280"/>
      <c r="D16" s="280"/>
      <c r="E16" s="280"/>
      <c r="F16" s="280"/>
      <c r="G16" s="280"/>
      <c r="H16" s="280"/>
      <c r="I16" s="280"/>
      <c r="J16" s="280"/>
      <c r="K16" s="280"/>
      <c r="L16" s="280"/>
      <c r="M16" s="280"/>
    </row>
    <row r="17" spans="1:17" x14ac:dyDescent="0.25">
      <c r="A17" s="61"/>
      <c r="L17" s="61"/>
    </row>
    <row r="18" spans="1:17" x14ac:dyDescent="0.25">
      <c r="A18" s="284" t="s">
        <v>353</v>
      </c>
      <c r="B18" s="284"/>
      <c r="C18" s="284"/>
      <c r="D18" s="284"/>
      <c r="E18" s="284"/>
      <c r="F18" s="284"/>
      <c r="G18" s="284"/>
      <c r="H18" s="284"/>
      <c r="I18" s="284"/>
      <c r="J18" s="284"/>
      <c r="K18" s="284"/>
      <c r="L18" s="284"/>
      <c r="M18" s="284"/>
    </row>
    <row r="19" spans="1:17" x14ac:dyDescent="0.25">
      <c r="A19" s="61"/>
      <c r="B19" s="61"/>
      <c r="C19" s="61"/>
      <c r="D19" s="61"/>
      <c r="E19" s="61"/>
      <c r="F19" s="61"/>
      <c r="L19" s="61"/>
    </row>
    <row r="20" spans="1:17" ht="24.75" customHeight="1" x14ac:dyDescent="0.25">
      <c r="A20" s="281" t="s">
        <v>177</v>
      </c>
      <c r="B20" s="281" t="s">
        <v>176</v>
      </c>
      <c r="C20" s="264" t="s">
        <v>175</v>
      </c>
      <c r="D20" s="264"/>
      <c r="E20" s="283" t="s">
        <v>174</v>
      </c>
      <c r="F20" s="283"/>
      <c r="G20" s="286" t="s">
        <v>450</v>
      </c>
      <c r="H20" s="289" t="s">
        <v>446</v>
      </c>
      <c r="I20" s="290"/>
      <c r="J20" s="290"/>
      <c r="K20" s="290"/>
      <c r="L20" s="285" t="s">
        <v>173</v>
      </c>
      <c r="M20" s="285"/>
      <c r="N20" s="74"/>
      <c r="O20" s="74"/>
      <c r="P20" s="74"/>
    </row>
    <row r="21" spans="1:17" ht="50.25" customHeight="1" x14ac:dyDescent="0.25">
      <c r="A21" s="282"/>
      <c r="B21" s="282"/>
      <c r="C21" s="264"/>
      <c r="D21" s="264"/>
      <c r="E21" s="283"/>
      <c r="F21" s="283"/>
      <c r="G21" s="287"/>
      <c r="H21" s="264" t="str">
        <f>C22</f>
        <v>План</v>
      </c>
      <c r="I21" s="264"/>
      <c r="J21" s="264" t="str">
        <f>D22</f>
        <v>Предложение по корректировке плана</v>
      </c>
      <c r="K21" s="264"/>
      <c r="L21" s="285"/>
      <c r="M21" s="285"/>
    </row>
    <row r="22" spans="1:17" ht="89.25" customHeight="1" x14ac:dyDescent="0.25">
      <c r="A22" s="271"/>
      <c r="B22" s="271"/>
      <c r="C22" s="177" t="s">
        <v>1</v>
      </c>
      <c r="D22" s="177" t="s">
        <v>172</v>
      </c>
      <c r="E22" s="172" t="s">
        <v>440</v>
      </c>
      <c r="F22" s="218" t="s">
        <v>453</v>
      </c>
      <c r="G22" s="288"/>
      <c r="H22" s="73" t="s">
        <v>337</v>
      </c>
      <c r="I22" s="73" t="s">
        <v>441</v>
      </c>
      <c r="J22" s="73" t="s">
        <v>337</v>
      </c>
      <c r="K22" s="73" t="s">
        <v>441</v>
      </c>
      <c r="L22" s="177" t="str">
        <f>H21</f>
        <v>План</v>
      </c>
      <c r="M22" s="177" t="s">
        <v>172</v>
      </c>
    </row>
    <row r="23" spans="1:17" ht="19.5" customHeight="1" x14ac:dyDescent="0.25">
      <c r="A23" s="176">
        <v>1</v>
      </c>
      <c r="B23" s="176">
        <v>2</v>
      </c>
      <c r="C23" s="176">
        <v>3</v>
      </c>
      <c r="D23" s="176">
        <v>4</v>
      </c>
      <c r="E23" s="176">
        <v>5</v>
      </c>
      <c r="F23" s="176">
        <v>4</v>
      </c>
      <c r="G23" s="176">
        <v>5</v>
      </c>
      <c r="H23" s="176">
        <v>6</v>
      </c>
      <c r="I23" s="176">
        <v>7</v>
      </c>
      <c r="J23" s="176">
        <v>10</v>
      </c>
      <c r="K23" s="176">
        <v>11</v>
      </c>
      <c r="L23" s="176">
        <v>8</v>
      </c>
      <c r="M23" s="176">
        <v>21</v>
      </c>
    </row>
    <row r="24" spans="1:17" ht="47.25" customHeight="1" x14ac:dyDescent="0.25">
      <c r="A24" s="71">
        <v>1</v>
      </c>
      <c r="B24" s="70" t="s">
        <v>171</v>
      </c>
      <c r="C24" s="166">
        <f>C27+C29</f>
        <v>37.975467000000002</v>
      </c>
      <c r="D24" s="166">
        <v>0</v>
      </c>
      <c r="E24" s="166">
        <v>0</v>
      </c>
      <c r="F24" s="166">
        <v>0</v>
      </c>
      <c r="G24" s="166">
        <v>0</v>
      </c>
      <c r="H24" s="166">
        <f>C24</f>
        <v>37.975467000000002</v>
      </c>
      <c r="I24" s="166">
        <f>C24</f>
        <v>37.975467000000002</v>
      </c>
      <c r="J24" s="166">
        <v>0</v>
      </c>
      <c r="K24" s="166">
        <v>0</v>
      </c>
      <c r="L24" s="166">
        <f>C24</f>
        <v>37.975467000000002</v>
      </c>
      <c r="M24" s="166">
        <v>0</v>
      </c>
    </row>
    <row r="25" spans="1:17" ht="24" customHeight="1" x14ac:dyDescent="0.25">
      <c r="A25" s="68" t="s">
        <v>170</v>
      </c>
      <c r="B25" s="51" t="s">
        <v>169</v>
      </c>
      <c r="C25" s="167">
        <v>0</v>
      </c>
      <c r="D25" s="167">
        <v>0</v>
      </c>
      <c r="E25" s="167">
        <v>0</v>
      </c>
      <c r="F25" s="167">
        <v>0</v>
      </c>
      <c r="G25" s="167">
        <v>0</v>
      </c>
      <c r="H25" s="167">
        <f t="shared" ref="H25:H73" si="0">C25</f>
        <v>0</v>
      </c>
      <c r="I25" s="167">
        <f t="shared" ref="I25:I73" si="1">C25</f>
        <v>0</v>
      </c>
      <c r="J25" s="167">
        <v>0</v>
      </c>
      <c r="K25" s="167">
        <v>0</v>
      </c>
      <c r="L25" s="167">
        <f t="shared" ref="L25:L73" si="2">C25</f>
        <v>0</v>
      </c>
      <c r="M25" s="167">
        <v>0</v>
      </c>
    </row>
    <row r="26" spans="1:17" x14ac:dyDescent="0.25">
      <c r="A26" s="68" t="s">
        <v>168</v>
      </c>
      <c r="B26" s="51" t="s">
        <v>167</v>
      </c>
      <c r="C26" s="167">
        <v>0</v>
      </c>
      <c r="D26" s="167">
        <v>0</v>
      </c>
      <c r="E26" s="167">
        <v>0</v>
      </c>
      <c r="F26" s="167">
        <v>0</v>
      </c>
      <c r="G26" s="167">
        <v>0</v>
      </c>
      <c r="H26" s="167">
        <f t="shared" si="0"/>
        <v>0</v>
      </c>
      <c r="I26" s="167">
        <f t="shared" si="1"/>
        <v>0</v>
      </c>
      <c r="J26" s="167">
        <v>0</v>
      </c>
      <c r="K26" s="167">
        <v>0</v>
      </c>
      <c r="L26" s="167">
        <f t="shared" si="2"/>
        <v>0</v>
      </c>
      <c r="M26" s="167">
        <v>0</v>
      </c>
    </row>
    <row r="27" spans="1:17" ht="31.5" x14ac:dyDescent="0.25">
      <c r="A27" s="68" t="s">
        <v>166</v>
      </c>
      <c r="B27" s="51" t="s">
        <v>293</v>
      </c>
      <c r="C27" s="167">
        <f>'1. паспорт местоположение'!C45</f>
        <v>37.975467000000002</v>
      </c>
      <c r="D27" s="167">
        <v>0</v>
      </c>
      <c r="E27" s="167">
        <v>0</v>
      </c>
      <c r="F27" s="167">
        <v>0</v>
      </c>
      <c r="G27" s="167">
        <v>0</v>
      </c>
      <c r="H27" s="167">
        <f t="shared" si="0"/>
        <v>37.975467000000002</v>
      </c>
      <c r="I27" s="167">
        <f t="shared" si="1"/>
        <v>37.975467000000002</v>
      </c>
      <c r="J27" s="167">
        <v>0</v>
      </c>
      <c r="K27" s="167">
        <v>0</v>
      </c>
      <c r="L27" s="167">
        <f t="shared" si="2"/>
        <v>37.975467000000002</v>
      </c>
      <c r="M27" s="167">
        <v>0</v>
      </c>
    </row>
    <row r="28" spans="1:17" x14ac:dyDescent="0.25">
      <c r="A28" s="68" t="s">
        <v>165</v>
      </c>
      <c r="B28" s="51" t="s">
        <v>164</v>
      </c>
      <c r="C28" s="167">
        <v>0</v>
      </c>
      <c r="D28" s="167">
        <v>0</v>
      </c>
      <c r="E28" s="167">
        <v>0</v>
      </c>
      <c r="F28" s="167">
        <v>0</v>
      </c>
      <c r="G28" s="167">
        <v>0</v>
      </c>
      <c r="H28" s="167">
        <f t="shared" si="0"/>
        <v>0</v>
      </c>
      <c r="I28" s="167">
        <f t="shared" si="1"/>
        <v>0</v>
      </c>
      <c r="J28" s="167">
        <v>0</v>
      </c>
      <c r="K28" s="167">
        <v>0</v>
      </c>
      <c r="L28" s="167">
        <f t="shared" si="2"/>
        <v>0</v>
      </c>
      <c r="M28" s="167">
        <v>0</v>
      </c>
    </row>
    <row r="29" spans="1:17" x14ac:dyDescent="0.25">
      <c r="A29" s="68" t="s">
        <v>163</v>
      </c>
      <c r="B29" s="72" t="s">
        <v>162</v>
      </c>
      <c r="C29" s="167">
        <v>0</v>
      </c>
      <c r="D29" s="167">
        <v>0</v>
      </c>
      <c r="E29" s="167">
        <v>0</v>
      </c>
      <c r="F29" s="167">
        <v>0</v>
      </c>
      <c r="G29" s="167">
        <v>0</v>
      </c>
      <c r="H29" s="167">
        <f t="shared" si="0"/>
        <v>0</v>
      </c>
      <c r="I29" s="167">
        <f t="shared" si="1"/>
        <v>0</v>
      </c>
      <c r="J29" s="167">
        <v>0</v>
      </c>
      <c r="K29" s="167">
        <v>0</v>
      </c>
      <c r="L29" s="167">
        <f t="shared" si="2"/>
        <v>0</v>
      </c>
      <c r="M29" s="167">
        <v>0</v>
      </c>
    </row>
    <row r="30" spans="1:17" ht="47.25" x14ac:dyDescent="0.25">
      <c r="A30" s="71" t="s">
        <v>60</v>
      </c>
      <c r="B30" s="70" t="s">
        <v>161</v>
      </c>
      <c r="C30" s="166">
        <f>C24/1.22</f>
        <v>31.127431967213116</v>
      </c>
      <c r="D30" s="166">
        <v>0</v>
      </c>
      <c r="E30" s="166">
        <v>0</v>
      </c>
      <c r="F30" s="166">
        <v>0</v>
      </c>
      <c r="G30" s="166">
        <v>0</v>
      </c>
      <c r="H30" s="166">
        <f t="shared" si="0"/>
        <v>31.127431967213116</v>
      </c>
      <c r="I30" s="166">
        <f t="shared" si="1"/>
        <v>31.127431967213116</v>
      </c>
      <c r="J30" s="166">
        <v>0</v>
      </c>
      <c r="K30" s="166">
        <v>0</v>
      </c>
      <c r="L30" s="166">
        <f t="shared" si="2"/>
        <v>31.127431967213116</v>
      </c>
      <c r="M30" s="166">
        <v>0</v>
      </c>
    </row>
    <row r="31" spans="1:17" x14ac:dyDescent="0.25">
      <c r="A31" s="71" t="s">
        <v>160</v>
      </c>
      <c r="B31" s="51" t="s">
        <v>159</v>
      </c>
      <c r="C31" s="167">
        <v>0</v>
      </c>
      <c r="D31" s="167">
        <v>0</v>
      </c>
      <c r="E31" s="167">
        <v>0</v>
      </c>
      <c r="F31" s="167">
        <v>0</v>
      </c>
      <c r="G31" s="167">
        <v>0</v>
      </c>
      <c r="H31" s="167">
        <f t="shared" si="0"/>
        <v>0</v>
      </c>
      <c r="I31" s="167">
        <f t="shared" si="1"/>
        <v>0</v>
      </c>
      <c r="J31" s="167">
        <v>0</v>
      </c>
      <c r="K31" s="167">
        <v>0</v>
      </c>
      <c r="L31" s="167">
        <f t="shared" si="2"/>
        <v>0</v>
      </c>
      <c r="M31" s="167">
        <v>0</v>
      </c>
    </row>
    <row r="32" spans="1:17" ht="31.5" x14ac:dyDescent="0.25">
      <c r="A32" s="71" t="s">
        <v>158</v>
      </c>
      <c r="B32" s="51" t="s">
        <v>157</v>
      </c>
      <c r="C32" s="167">
        <v>29.928999999999998</v>
      </c>
      <c r="D32" s="167">
        <v>0</v>
      </c>
      <c r="E32" s="167">
        <v>0</v>
      </c>
      <c r="F32" s="167">
        <v>0</v>
      </c>
      <c r="G32" s="167">
        <v>0</v>
      </c>
      <c r="H32" s="167">
        <f t="shared" si="0"/>
        <v>29.928999999999998</v>
      </c>
      <c r="I32" s="167">
        <f t="shared" si="1"/>
        <v>29.928999999999998</v>
      </c>
      <c r="J32" s="167">
        <v>0</v>
      </c>
      <c r="K32" s="167">
        <v>0</v>
      </c>
      <c r="L32" s="167">
        <f t="shared" si="2"/>
        <v>29.928999999999998</v>
      </c>
      <c r="M32" s="167">
        <v>0</v>
      </c>
      <c r="Q32" s="217"/>
    </row>
    <row r="33" spans="1:13" x14ac:dyDescent="0.25">
      <c r="A33" s="71" t="s">
        <v>156</v>
      </c>
      <c r="B33" s="51" t="s">
        <v>155</v>
      </c>
      <c r="C33" s="167">
        <v>0</v>
      </c>
      <c r="D33" s="167">
        <v>0</v>
      </c>
      <c r="E33" s="167">
        <v>0</v>
      </c>
      <c r="F33" s="167">
        <v>0</v>
      </c>
      <c r="G33" s="167">
        <v>0</v>
      </c>
      <c r="H33" s="167">
        <f t="shared" si="0"/>
        <v>0</v>
      </c>
      <c r="I33" s="167">
        <f t="shared" si="1"/>
        <v>0</v>
      </c>
      <c r="J33" s="167">
        <v>0</v>
      </c>
      <c r="K33" s="167">
        <v>0</v>
      </c>
      <c r="L33" s="167">
        <f t="shared" si="2"/>
        <v>0</v>
      </c>
      <c r="M33" s="167">
        <v>0</v>
      </c>
    </row>
    <row r="34" spans="1:13" x14ac:dyDescent="0.25">
      <c r="A34" s="71" t="s">
        <v>154</v>
      </c>
      <c r="B34" s="51" t="s">
        <v>153</v>
      </c>
      <c r="C34" s="167">
        <f>C30-C31-C32-C33</f>
        <v>1.1984319672131178</v>
      </c>
      <c r="D34" s="167">
        <v>0</v>
      </c>
      <c r="E34" s="167">
        <v>0</v>
      </c>
      <c r="F34" s="167">
        <v>0</v>
      </c>
      <c r="G34" s="167">
        <v>0</v>
      </c>
      <c r="H34" s="167">
        <f t="shared" si="0"/>
        <v>1.1984319672131178</v>
      </c>
      <c r="I34" s="167">
        <f t="shared" si="1"/>
        <v>1.1984319672131178</v>
      </c>
      <c r="J34" s="167">
        <v>0</v>
      </c>
      <c r="K34" s="167">
        <v>0</v>
      </c>
      <c r="L34" s="167">
        <f t="shared" si="2"/>
        <v>1.1984319672131178</v>
      </c>
      <c r="M34" s="167">
        <v>0</v>
      </c>
    </row>
    <row r="35" spans="1:13" ht="31.5" x14ac:dyDescent="0.25">
      <c r="A35" s="71" t="s">
        <v>59</v>
      </c>
      <c r="B35" s="70" t="s">
        <v>152</v>
      </c>
      <c r="C35" s="166">
        <f>C30</f>
        <v>31.127431967213116</v>
      </c>
      <c r="D35" s="166">
        <v>0</v>
      </c>
      <c r="E35" s="166">
        <v>0</v>
      </c>
      <c r="F35" s="166">
        <v>0</v>
      </c>
      <c r="G35" s="166">
        <v>0</v>
      </c>
      <c r="H35" s="166">
        <f t="shared" si="0"/>
        <v>31.127431967213116</v>
      </c>
      <c r="I35" s="166">
        <f t="shared" si="1"/>
        <v>31.127431967213116</v>
      </c>
      <c r="J35" s="166">
        <v>0</v>
      </c>
      <c r="K35" s="166">
        <v>0</v>
      </c>
      <c r="L35" s="166">
        <f t="shared" si="2"/>
        <v>31.127431967213116</v>
      </c>
      <c r="M35" s="166">
        <v>0</v>
      </c>
    </row>
    <row r="36" spans="1:13" ht="31.5" x14ac:dyDescent="0.25">
      <c r="A36" s="68" t="s">
        <v>151</v>
      </c>
      <c r="B36" s="67" t="s">
        <v>150</v>
      </c>
      <c r="C36" s="167">
        <v>0</v>
      </c>
      <c r="D36" s="167">
        <v>0</v>
      </c>
      <c r="E36" s="167">
        <v>0</v>
      </c>
      <c r="F36" s="167">
        <v>0</v>
      </c>
      <c r="G36" s="167">
        <v>0</v>
      </c>
      <c r="H36" s="167">
        <f t="shared" si="0"/>
        <v>0</v>
      </c>
      <c r="I36" s="167">
        <f t="shared" si="1"/>
        <v>0</v>
      </c>
      <c r="J36" s="167">
        <v>0</v>
      </c>
      <c r="K36" s="167">
        <v>0</v>
      </c>
      <c r="L36" s="167">
        <f t="shared" si="2"/>
        <v>0</v>
      </c>
      <c r="M36" s="167">
        <v>0</v>
      </c>
    </row>
    <row r="37" spans="1:13" x14ac:dyDescent="0.25">
      <c r="A37" s="68" t="s">
        <v>149</v>
      </c>
      <c r="B37" s="67" t="s">
        <v>139</v>
      </c>
      <c r="C37" s="167">
        <v>0</v>
      </c>
      <c r="D37" s="167">
        <v>0</v>
      </c>
      <c r="E37" s="167">
        <v>0</v>
      </c>
      <c r="F37" s="167">
        <v>0</v>
      </c>
      <c r="G37" s="167">
        <v>0</v>
      </c>
      <c r="H37" s="167">
        <f t="shared" si="0"/>
        <v>0</v>
      </c>
      <c r="I37" s="167">
        <f t="shared" si="1"/>
        <v>0</v>
      </c>
      <c r="J37" s="167">
        <v>0</v>
      </c>
      <c r="K37" s="167">
        <v>0</v>
      </c>
      <c r="L37" s="167">
        <f t="shared" si="2"/>
        <v>0</v>
      </c>
      <c r="M37" s="167">
        <v>0</v>
      </c>
    </row>
    <row r="38" spans="1:13" x14ac:dyDescent="0.25">
      <c r="A38" s="68" t="s">
        <v>148</v>
      </c>
      <c r="B38" s="67" t="s">
        <v>137</v>
      </c>
      <c r="C38" s="167">
        <v>0</v>
      </c>
      <c r="D38" s="167">
        <v>0</v>
      </c>
      <c r="E38" s="167">
        <v>0</v>
      </c>
      <c r="F38" s="167">
        <v>0</v>
      </c>
      <c r="G38" s="167">
        <v>0</v>
      </c>
      <c r="H38" s="167">
        <f t="shared" si="0"/>
        <v>0</v>
      </c>
      <c r="I38" s="167">
        <f t="shared" si="1"/>
        <v>0</v>
      </c>
      <c r="J38" s="167">
        <v>0</v>
      </c>
      <c r="K38" s="167">
        <v>0</v>
      </c>
      <c r="L38" s="167">
        <f t="shared" si="2"/>
        <v>0</v>
      </c>
      <c r="M38" s="167">
        <v>0</v>
      </c>
    </row>
    <row r="39" spans="1:13" ht="32.25" customHeight="1" x14ac:dyDescent="0.25">
      <c r="A39" s="68" t="s">
        <v>147</v>
      </c>
      <c r="B39" s="51" t="s">
        <v>135</v>
      </c>
      <c r="C39" s="167">
        <v>0</v>
      </c>
      <c r="D39" s="167">
        <v>0</v>
      </c>
      <c r="E39" s="167">
        <v>0</v>
      </c>
      <c r="F39" s="167">
        <v>0</v>
      </c>
      <c r="G39" s="167">
        <v>0</v>
      </c>
      <c r="H39" s="167">
        <f t="shared" si="0"/>
        <v>0</v>
      </c>
      <c r="I39" s="167">
        <f t="shared" si="1"/>
        <v>0</v>
      </c>
      <c r="J39" s="167">
        <v>0</v>
      </c>
      <c r="K39" s="167">
        <v>0</v>
      </c>
      <c r="L39" s="167">
        <f t="shared" si="2"/>
        <v>0</v>
      </c>
      <c r="M39" s="167">
        <v>0</v>
      </c>
    </row>
    <row r="40" spans="1:13" ht="31.5" x14ac:dyDescent="0.25">
      <c r="A40" s="68" t="s">
        <v>146</v>
      </c>
      <c r="B40" s="51" t="s">
        <v>133</v>
      </c>
      <c r="C40" s="167">
        <v>0</v>
      </c>
      <c r="D40" s="167">
        <v>0</v>
      </c>
      <c r="E40" s="167">
        <v>0</v>
      </c>
      <c r="F40" s="167">
        <v>0</v>
      </c>
      <c r="G40" s="167">
        <v>0</v>
      </c>
      <c r="H40" s="167">
        <f t="shared" si="0"/>
        <v>0</v>
      </c>
      <c r="I40" s="167">
        <f t="shared" si="1"/>
        <v>0</v>
      </c>
      <c r="J40" s="167">
        <v>0</v>
      </c>
      <c r="K40" s="167">
        <v>0</v>
      </c>
      <c r="L40" s="167">
        <f t="shared" si="2"/>
        <v>0</v>
      </c>
      <c r="M40" s="167">
        <v>0</v>
      </c>
    </row>
    <row r="41" spans="1:13" x14ac:dyDescent="0.25">
      <c r="A41" s="68" t="s">
        <v>145</v>
      </c>
      <c r="B41" s="51" t="s">
        <v>131</v>
      </c>
      <c r="C41" s="167">
        <v>0</v>
      </c>
      <c r="D41" s="167">
        <v>0</v>
      </c>
      <c r="E41" s="167">
        <v>0</v>
      </c>
      <c r="F41" s="167">
        <v>0</v>
      </c>
      <c r="G41" s="167">
        <v>0</v>
      </c>
      <c r="H41" s="167">
        <f t="shared" si="0"/>
        <v>0</v>
      </c>
      <c r="I41" s="167">
        <f t="shared" si="1"/>
        <v>0</v>
      </c>
      <c r="J41" s="167">
        <v>0</v>
      </c>
      <c r="K41" s="167">
        <v>0</v>
      </c>
      <c r="L41" s="167">
        <f t="shared" si="2"/>
        <v>0</v>
      </c>
      <c r="M41" s="167">
        <v>0</v>
      </c>
    </row>
    <row r="42" spans="1:13" ht="18.75" x14ac:dyDescent="0.25">
      <c r="A42" s="68" t="s">
        <v>144</v>
      </c>
      <c r="B42" s="67" t="s">
        <v>129</v>
      </c>
      <c r="C42" s="167">
        <v>0</v>
      </c>
      <c r="D42" s="167">
        <v>0</v>
      </c>
      <c r="E42" s="167">
        <v>0</v>
      </c>
      <c r="F42" s="167">
        <v>0</v>
      </c>
      <c r="G42" s="167">
        <v>0</v>
      </c>
      <c r="H42" s="167">
        <f t="shared" si="0"/>
        <v>0</v>
      </c>
      <c r="I42" s="167">
        <f t="shared" si="1"/>
        <v>0</v>
      </c>
      <c r="J42" s="167">
        <v>0</v>
      </c>
      <c r="K42" s="167">
        <v>0</v>
      </c>
      <c r="L42" s="167">
        <f t="shared" si="2"/>
        <v>0</v>
      </c>
      <c r="M42" s="167">
        <v>0</v>
      </c>
    </row>
    <row r="43" spans="1:13" x14ac:dyDescent="0.25">
      <c r="A43" s="68" t="s">
        <v>426</v>
      </c>
      <c r="B43" s="67" t="s">
        <v>429</v>
      </c>
      <c r="C43" s="167">
        <v>0</v>
      </c>
      <c r="D43" s="167">
        <v>0</v>
      </c>
      <c r="E43" s="167">
        <v>0</v>
      </c>
      <c r="F43" s="167">
        <v>0</v>
      </c>
      <c r="G43" s="167">
        <v>0</v>
      </c>
      <c r="H43" s="167">
        <f t="shared" si="0"/>
        <v>0</v>
      </c>
      <c r="I43" s="167">
        <f t="shared" si="1"/>
        <v>0</v>
      </c>
      <c r="J43" s="167">
        <v>0</v>
      </c>
      <c r="K43" s="167">
        <v>0</v>
      </c>
      <c r="L43" s="167">
        <f t="shared" ref="L43:L45" si="3">C43</f>
        <v>0</v>
      </c>
      <c r="M43" s="167">
        <v>0</v>
      </c>
    </row>
    <row r="44" spans="1:13" x14ac:dyDescent="0.25">
      <c r="A44" s="68" t="s">
        <v>427</v>
      </c>
      <c r="B44" s="67" t="s">
        <v>430</v>
      </c>
      <c r="C44" s="167">
        <v>0</v>
      </c>
      <c r="D44" s="167">
        <v>0</v>
      </c>
      <c r="E44" s="167">
        <v>0</v>
      </c>
      <c r="F44" s="167">
        <v>0</v>
      </c>
      <c r="G44" s="167">
        <v>0</v>
      </c>
      <c r="H44" s="167">
        <f t="shared" si="0"/>
        <v>0</v>
      </c>
      <c r="I44" s="167">
        <f t="shared" si="1"/>
        <v>0</v>
      </c>
      <c r="J44" s="167">
        <v>0</v>
      </c>
      <c r="K44" s="167">
        <v>0</v>
      </c>
      <c r="L44" s="167">
        <f t="shared" si="3"/>
        <v>0</v>
      </c>
      <c r="M44" s="167">
        <v>0</v>
      </c>
    </row>
    <row r="45" spans="1:13" x14ac:dyDescent="0.25">
      <c r="A45" s="68" t="s">
        <v>428</v>
      </c>
      <c r="B45" s="67" t="s">
        <v>431</v>
      </c>
      <c r="C45" s="167">
        <v>0</v>
      </c>
      <c r="D45" s="167">
        <v>0</v>
      </c>
      <c r="E45" s="167">
        <v>0</v>
      </c>
      <c r="F45" s="167">
        <v>0</v>
      </c>
      <c r="G45" s="167">
        <v>0</v>
      </c>
      <c r="H45" s="167">
        <f t="shared" si="0"/>
        <v>0</v>
      </c>
      <c r="I45" s="167">
        <f t="shared" si="1"/>
        <v>0</v>
      </c>
      <c r="J45" s="167">
        <v>0</v>
      </c>
      <c r="K45" s="167">
        <v>0</v>
      </c>
      <c r="L45" s="167">
        <f t="shared" si="3"/>
        <v>0</v>
      </c>
      <c r="M45" s="167">
        <v>0</v>
      </c>
    </row>
    <row r="46" spans="1:13" x14ac:dyDescent="0.25">
      <c r="A46" s="71" t="s">
        <v>58</v>
      </c>
      <c r="B46" s="70" t="s">
        <v>143</v>
      </c>
      <c r="C46" s="200">
        <f>C54</f>
        <v>0</v>
      </c>
      <c r="D46" s="166">
        <v>0</v>
      </c>
      <c r="E46" s="166">
        <v>0</v>
      </c>
      <c r="F46" s="166">
        <v>0</v>
      </c>
      <c r="G46" s="166">
        <v>0</v>
      </c>
      <c r="H46" s="166">
        <f t="shared" si="0"/>
        <v>0</v>
      </c>
      <c r="I46" s="166">
        <f t="shared" si="1"/>
        <v>0</v>
      </c>
      <c r="J46" s="166">
        <v>0</v>
      </c>
      <c r="K46" s="166">
        <v>0</v>
      </c>
      <c r="L46" s="166">
        <f t="shared" si="2"/>
        <v>0</v>
      </c>
      <c r="M46" s="166">
        <v>0</v>
      </c>
    </row>
    <row r="47" spans="1:13" x14ac:dyDescent="0.25">
      <c r="A47" s="68" t="s">
        <v>142</v>
      </c>
      <c r="B47" s="51" t="s">
        <v>141</v>
      </c>
      <c r="C47" s="167">
        <v>0</v>
      </c>
      <c r="D47" s="167">
        <v>0</v>
      </c>
      <c r="E47" s="167">
        <v>0</v>
      </c>
      <c r="F47" s="167">
        <v>0</v>
      </c>
      <c r="G47" s="167">
        <v>0</v>
      </c>
      <c r="H47" s="167">
        <f t="shared" si="0"/>
        <v>0</v>
      </c>
      <c r="I47" s="167">
        <f t="shared" si="1"/>
        <v>0</v>
      </c>
      <c r="J47" s="167">
        <v>0</v>
      </c>
      <c r="K47" s="167">
        <v>0</v>
      </c>
      <c r="L47" s="167">
        <f t="shared" si="2"/>
        <v>0</v>
      </c>
      <c r="M47" s="167">
        <v>0</v>
      </c>
    </row>
    <row r="48" spans="1:13" x14ac:dyDescent="0.25">
      <c r="A48" s="68" t="s">
        <v>140</v>
      </c>
      <c r="B48" s="51" t="s">
        <v>139</v>
      </c>
      <c r="C48" s="167">
        <v>0</v>
      </c>
      <c r="D48" s="167">
        <v>0</v>
      </c>
      <c r="E48" s="167">
        <v>0</v>
      </c>
      <c r="F48" s="167">
        <v>0</v>
      </c>
      <c r="G48" s="167">
        <v>0</v>
      </c>
      <c r="H48" s="167">
        <f t="shared" si="0"/>
        <v>0</v>
      </c>
      <c r="I48" s="167">
        <f t="shared" si="1"/>
        <v>0</v>
      </c>
      <c r="J48" s="167">
        <v>0</v>
      </c>
      <c r="K48" s="167">
        <v>0</v>
      </c>
      <c r="L48" s="167">
        <f t="shared" si="2"/>
        <v>0</v>
      </c>
      <c r="M48" s="167">
        <v>0</v>
      </c>
    </row>
    <row r="49" spans="1:13" x14ac:dyDescent="0.25">
      <c r="A49" s="68" t="s">
        <v>138</v>
      </c>
      <c r="B49" s="51" t="s">
        <v>137</v>
      </c>
      <c r="C49" s="167">
        <v>0</v>
      </c>
      <c r="D49" s="167">
        <v>0</v>
      </c>
      <c r="E49" s="167">
        <v>0</v>
      </c>
      <c r="F49" s="167">
        <v>0</v>
      </c>
      <c r="G49" s="167">
        <v>0</v>
      </c>
      <c r="H49" s="167">
        <f t="shared" si="0"/>
        <v>0</v>
      </c>
      <c r="I49" s="167">
        <f t="shared" si="1"/>
        <v>0</v>
      </c>
      <c r="J49" s="167">
        <v>0</v>
      </c>
      <c r="K49" s="167">
        <v>0</v>
      </c>
      <c r="L49" s="167">
        <f t="shared" si="2"/>
        <v>0</v>
      </c>
      <c r="M49" s="167">
        <v>0</v>
      </c>
    </row>
    <row r="50" spans="1:13" ht="31.5" x14ac:dyDescent="0.25">
      <c r="A50" s="68" t="s">
        <v>136</v>
      </c>
      <c r="B50" s="51" t="s">
        <v>135</v>
      </c>
      <c r="C50" s="167">
        <f>C39</f>
        <v>0</v>
      </c>
      <c r="D50" s="167">
        <v>0</v>
      </c>
      <c r="E50" s="167">
        <v>0</v>
      </c>
      <c r="F50" s="167">
        <v>0</v>
      </c>
      <c r="G50" s="167">
        <v>0</v>
      </c>
      <c r="H50" s="167">
        <f t="shared" si="0"/>
        <v>0</v>
      </c>
      <c r="I50" s="167">
        <f t="shared" si="1"/>
        <v>0</v>
      </c>
      <c r="J50" s="167">
        <v>0</v>
      </c>
      <c r="K50" s="167">
        <v>0</v>
      </c>
      <c r="L50" s="167">
        <f t="shared" si="2"/>
        <v>0</v>
      </c>
      <c r="M50" s="167">
        <v>0</v>
      </c>
    </row>
    <row r="51" spans="1:13" ht="31.5" x14ac:dyDescent="0.25">
      <c r="A51" s="68" t="s">
        <v>134</v>
      </c>
      <c r="B51" s="51" t="s">
        <v>133</v>
      </c>
      <c r="C51" s="167">
        <v>0</v>
      </c>
      <c r="D51" s="167">
        <v>0</v>
      </c>
      <c r="E51" s="167">
        <v>0</v>
      </c>
      <c r="F51" s="167">
        <v>0</v>
      </c>
      <c r="G51" s="167">
        <v>0</v>
      </c>
      <c r="H51" s="167">
        <f t="shared" si="0"/>
        <v>0</v>
      </c>
      <c r="I51" s="167">
        <f t="shared" si="1"/>
        <v>0</v>
      </c>
      <c r="J51" s="167">
        <v>0</v>
      </c>
      <c r="K51" s="167">
        <v>0</v>
      </c>
      <c r="L51" s="167">
        <f t="shared" si="2"/>
        <v>0</v>
      </c>
      <c r="M51" s="167">
        <v>0</v>
      </c>
    </row>
    <row r="52" spans="1:13" x14ac:dyDescent="0.25">
      <c r="A52" s="68" t="s">
        <v>132</v>
      </c>
      <c r="B52" s="51" t="s">
        <v>131</v>
      </c>
      <c r="C52" s="167">
        <v>0</v>
      </c>
      <c r="D52" s="167">
        <v>0</v>
      </c>
      <c r="E52" s="167">
        <v>0</v>
      </c>
      <c r="F52" s="167">
        <v>0</v>
      </c>
      <c r="G52" s="167">
        <v>0</v>
      </c>
      <c r="H52" s="167">
        <f t="shared" si="0"/>
        <v>0</v>
      </c>
      <c r="I52" s="167">
        <f t="shared" si="1"/>
        <v>0</v>
      </c>
      <c r="J52" s="167">
        <v>0</v>
      </c>
      <c r="K52" s="167">
        <v>0</v>
      </c>
      <c r="L52" s="167">
        <f t="shared" si="2"/>
        <v>0</v>
      </c>
      <c r="M52" s="167">
        <v>0</v>
      </c>
    </row>
    <row r="53" spans="1:13" ht="18.75" x14ac:dyDescent="0.25">
      <c r="A53" s="68" t="s">
        <v>130</v>
      </c>
      <c r="B53" s="67" t="s">
        <v>129</v>
      </c>
      <c r="C53" s="167">
        <v>0</v>
      </c>
      <c r="D53" s="167">
        <v>0</v>
      </c>
      <c r="E53" s="167">
        <v>0</v>
      </c>
      <c r="F53" s="167">
        <v>0</v>
      </c>
      <c r="G53" s="167">
        <v>0</v>
      </c>
      <c r="H53" s="167">
        <f t="shared" si="0"/>
        <v>0</v>
      </c>
      <c r="I53" s="167">
        <f t="shared" si="1"/>
        <v>0</v>
      </c>
      <c r="J53" s="167">
        <v>0</v>
      </c>
      <c r="K53" s="167">
        <v>0</v>
      </c>
      <c r="L53" s="167">
        <f t="shared" si="2"/>
        <v>0</v>
      </c>
      <c r="M53" s="167">
        <v>0</v>
      </c>
    </row>
    <row r="54" spans="1:13" x14ac:dyDescent="0.25">
      <c r="A54" s="68" t="s">
        <v>432</v>
      </c>
      <c r="B54" s="67" t="str">
        <f>B43</f>
        <v>Счетчик  РиМ, шт.</v>
      </c>
      <c r="C54" s="167">
        <v>0</v>
      </c>
      <c r="D54" s="167">
        <v>0</v>
      </c>
      <c r="E54" s="167">
        <v>0</v>
      </c>
      <c r="F54" s="167">
        <v>0</v>
      </c>
      <c r="G54" s="167">
        <v>0</v>
      </c>
      <c r="H54" s="167">
        <f t="shared" si="0"/>
        <v>0</v>
      </c>
      <c r="I54" s="167">
        <f t="shared" si="1"/>
        <v>0</v>
      </c>
      <c r="J54" s="167">
        <v>0</v>
      </c>
      <c r="K54" s="167">
        <v>0</v>
      </c>
      <c r="L54" s="167">
        <f t="shared" si="2"/>
        <v>0</v>
      </c>
      <c r="M54" s="167">
        <v>0</v>
      </c>
    </row>
    <row r="55" spans="1:13" x14ac:dyDescent="0.25">
      <c r="A55" s="68" t="s">
        <v>433</v>
      </c>
      <c r="B55" s="67" t="str">
        <f t="shared" ref="B55:B56" si="4">B44</f>
        <v>Маршрутизатор каналов связи (МКС), шт.</v>
      </c>
      <c r="C55" s="167">
        <v>0</v>
      </c>
      <c r="D55" s="167">
        <v>0</v>
      </c>
      <c r="E55" s="167">
        <v>0</v>
      </c>
      <c r="F55" s="167">
        <v>0</v>
      </c>
      <c r="G55" s="167">
        <v>0</v>
      </c>
      <c r="H55" s="167">
        <f t="shared" si="0"/>
        <v>0</v>
      </c>
      <c r="I55" s="167">
        <f t="shared" si="1"/>
        <v>0</v>
      </c>
      <c r="J55" s="167">
        <v>0</v>
      </c>
      <c r="K55" s="167">
        <v>0</v>
      </c>
      <c r="L55" s="167">
        <f t="shared" si="2"/>
        <v>0</v>
      </c>
      <c r="M55" s="167">
        <v>0</v>
      </c>
    </row>
    <row r="56" spans="1:13" x14ac:dyDescent="0.25">
      <c r="A56" s="68" t="s">
        <v>434</v>
      </c>
      <c r="B56" s="67" t="str">
        <f t="shared" si="4"/>
        <v>Сервер АИИС КУЭ,шт.</v>
      </c>
      <c r="C56" s="167">
        <v>0</v>
      </c>
      <c r="D56" s="167">
        <v>0</v>
      </c>
      <c r="E56" s="167">
        <v>0</v>
      </c>
      <c r="F56" s="167">
        <v>0</v>
      </c>
      <c r="G56" s="167">
        <v>0</v>
      </c>
      <c r="H56" s="167">
        <f t="shared" si="0"/>
        <v>0</v>
      </c>
      <c r="I56" s="167">
        <f t="shared" si="1"/>
        <v>0</v>
      </c>
      <c r="J56" s="167">
        <v>0</v>
      </c>
      <c r="K56" s="167">
        <v>0</v>
      </c>
      <c r="L56" s="167">
        <f t="shared" si="2"/>
        <v>0</v>
      </c>
      <c r="M56" s="167">
        <v>0</v>
      </c>
    </row>
    <row r="57" spans="1:13" ht="35.25" customHeight="1" x14ac:dyDescent="0.25">
      <c r="A57" s="71" t="s">
        <v>56</v>
      </c>
      <c r="B57" s="70" t="s">
        <v>128</v>
      </c>
      <c r="C57" s="166">
        <f>C24</f>
        <v>37.975467000000002</v>
      </c>
      <c r="D57" s="166">
        <v>0</v>
      </c>
      <c r="E57" s="166">
        <v>0</v>
      </c>
      <c r="F57" s="166">
        <v>0</v>
      </c>
      <c r="G57" s="166">
        <v>0</v>
      </c>
      <c r="H57" s="166">
        <f t="shared" si="0"/>
        <v>37.975467000000002</v>
      </c>
      <c r="I57" s="166">
        <f t="shared" si="1"/>
        <v>37.975467000000002</v>
      </c>
      <c r="J57" s="166">
        <v>0</v>
      </c>
      <c r="K57" s="166">
        <v>0</v>
      </c>
      <c r="L57" s="166">
        <f t="shared" si="2"/>
        <v>37.975467000000002</v>
      </c>
      <c r="M57" s="166">
        <v>0</v>
      </c>
    </row>
    <row r="58" spans="1:13" x14ac:dyDescent="0.25">
      <c r="A58" s="68" t="s">
        <v>127</v>
      </c>
      <c r="B58" s="51" t="s">
        <v>126</v>
      </c>
      <c r="C58" s="167">
        <f>C57/1.22</f>
        <v>31.127431967213116</v>
      </c>
      <c r="D58" s="167">
        <v>0</v>
      </c>
      <c r="E58" s="167">
        <v>0</v>
      </c>
      <c r="F58" s="167">
        <v>0</v>
      </c>
      <c r="G58" s="167">
        <v>0</v>
      </c>
      <c r="H58" s="167">
        <f t="shared" si="0"/>
        <v>31.127431967213116</v>
      </c>
      <c r="I58" s="167">
        <f t="shared" si="1"/>
        <v>31.127431967213116</v>
      </c>
      <c r="J58" s="167">
        <v>0</v>
      </c>
      <c r="K58" s="167">
        <v>0</v>
      </c>
      <c r="L58" s="167">
        <f t="shared" si="2"/>
        <v>31.127431967213116</v>
      </c>
      <c r="M58" s="167">
        <v>0</v>
      </c>
    </row>
    <row r="59" spans="1:13" x14ac:dyDescent="0.25">
      <c r="A59" s="68" t="s">
        <v>125</v>
      </c>
      <c r="B59" s="51" t="s">
        <v>119</v>
      </c>
      <c r="C59" s="167">
        <v>0</v>
      </c>
      <c r="D59" s="167">
        <v>0</v>
      </c>
      <c r="E59" s="167">
        <v>0</v>
      </c>
      <c r="F59" s="167">
        <v>0</v>
      </c>
      <c r="G59" s="167">
        <v>0</v>
      </c>
      <c r="H59" s="167">
        <f t="shared" si="0"/>
        <v>0</v>
      </c>
      <c r="I59" s="167">
        <f t="shared" si="1"/>
        <v>0</v>
      </c>
      <c r="J59" s="167">
        <v>0</v>
      </c>
      <c r="K59" s="167">
        <v>0</v>
      </c>
      <c r="L59" s="167">
        <f t="shared" si="2"/>
        <v>0</v>
      </c>
      <c r="M59" s="167">
        <v>0</v>
      </c>
    </row>
    <row r="60" spans="1:13" x14ac:dyDescent="0.25">
      <c r="A60" s="68" t="s">
        <v>124</v>
      </c>
      <c r="B60" s="67" t="s">
        <v>118</v>
      </c>
      <c r="C60" s="167">
        <v>0</v>
      </c>
      <c r="D60" s="167">
        <v>0</v>
      </c>
      <c r="E60" s="167">
        <v>0</v>
      </c>
      <c r="F60" s="167">
        <v>0</v>
      </c>
      <c r="G60" s="167">
        <v>0</v>
      </c>
      <c r="H60" s="167">
        <f t="shared" si="0"/>
        <v>0</v>
      </c>
      <c r="I60" s="167">
        <f t="shared" si="1"/>
        <v>0</v>
      </c>
      <c r="J60" s="167">
        <v>0</v>
      </c>
      <c r="K60" s="167">
        <v>0</v>
      </c>
      <c r="L60" s="167">
        <f t="shared" si="2"/>
        <v>0</v>
      </c>
      <c r="M60" s="167">
        <v>0</v>
      </c>
    </row>
    <row r="61" spans="1:13" x14ac:dyDescent="0.25">
      <c r="A61" s="68" t="s">
        <v>123</v>
      </c>
      <c r="B61" s="67" t="s">
        <v>117</v>
      </c>
      <c r="C61" s="167">
        <v>0</v>
      </c>
      <c r="D61" s="167">
        <v>0</v>
      </c>
      <c r="E61" s="167">
        <v>0</v>
      </c>
      <c r="F61" s="167">
        <v>0</v>
      </c>
      <c r="G61" s="167">
        <v>0</v>
      </c>
      <c r="H61" s="167">
        <f t="shared" si="0"/>
        <v>0</v>
      </c>
      <c r="I61" s="167">
        <f t="shared" si="1"/>
        <v>0</v>
      </c>
      <c r="J61" s="167">
        <v>0</v>
      </c>
      <c r="K61" s="167">
        <v>0</v>
      </c>
      <c r="L61" s="167">
        <f t="shared" si="2"/>
        <v>0</v>
      </c>
      <c r="M61" s="167">
        <v>0</v>
      </c>
    </row>
    <row r="62" spans="1:13" x14ac:dyDescent="0.25">
      <c r="A62" s="68" t="s">
        <v>122</v>
      </c>
      <c r="B62" s="67" t="s">
        <v>116</v>
      </c>
      <c r="C62" s="167">
        <f>C50</f>
        <v>0</v>
      </c>
      <c r="D62" s="167">
        <v>0</v>
      </c>
      <c r="E62" s="167">
        <v>0</v>
      </c>
      <c r="F62" s="167">
        <v>0</v>
      </c>
      <c r="G62" s="167">
        <v>0</v>
      </c>
      <c r="H62" s="167">
        <f t="shared" si="0"/>
        <v>0</v>
      </c>
      <c r="I62" s="167">
        <f t="shared" si="1"/>
        <v>0</v>
      </c>
      <c r="J62" s="167">
        <v>0</v>
      </c>
      <c r="K62" s="167">
        <v>0</v>
      </c>
      <c r="L62" s="167">
        <f t="shared" si="2"/>
        <v>0</v>
      </c>
      <c r="M62" s="167">
        <v>0</v>
      </c>
    </row>
    <row r="63" spans="1:13" ht="18.75" x14ac:dyDescent="0.25">
      <c r="A63" s="68" t="s">
        <v>121</v>
      </c>
      <c r="B63" s="67" t="s">
        <v>115</v>
      </c>
      <c r="C63" s="167">
        <v>0</v>
      </c>
      <c r="D63" s="167">
        <v>0</v>
      </c>
      <c r="E63" s="167">
        <v>0</v>
      </c>
      <c r="F63" s="167">
        <v>0</v>
      </c>
      <c r="G63" s="167">
        <v>0</v>
      </c>
      <c r="H63" s="167">
        <f t="shared" si="0"/>
        <v>0</v>
      </c>
      <c r="I63" s="167">
        <f t="shared" si="1"/>
        <v>0</v>
      </c>
      <c r="J63" s="167">
        <v>0</v>
      </c>
      <c r="K63" s="167">
        <v>0</v>
      </c>
      <c r="L63" s="167">
        <f t="shared" si="2"/>
        <v>0</v>
      </c>
      <c r="M63" s="167">
        <v>0</v>
      </c>
    </row>
    <row r="64" spans="1:13" x14ac:dyDescent="0.25">
      <c r="A64" s="68" t="s">
        <v>435</v>
      </c>
      <c r="B64" s="67" t="str">
        <f>B54</f>
        <v>Счетчик  РиМ, шт.</v>
      </c>
      <c r="C64" s="167">
        <v>0</v>
      </c>
      <c r="D64" s="167">
        <v>0</v>
      </c>
      <c r="E64" s="167">
        <v>0</v>
      </c>
      <c r="F64" s="167">
        <v>0</v>
      </c>
      <c r="G64" s="167">
        <v>0</v>
      </c>
      <c r="H64" s="167">
        <f t="shared" si="0"/>
        <v>0</v>
      </c>
      <c r="I64" s="167">
        <f t="shared" si="1"/>
        <v>0</v>
      </c>
      <c r="J64" s="167">
        <v>0</v>
      </c>
      <c r="K64" s="167">
        <v>0</v>
      </c>
      <c r="L64" s="167">
        <f t="shared" ref="L64:L66" si="5">C64</f>
        <v>0</v>
      </c>
      <c r="M64" s="167">
        <v>0</v>
      </c>
    </row>
    <row r="65" spans="1:13" x14ac:dyDescent="0.25">
      <c r="A65" s="68" t="s">
        <v>436</v>
      </c>
      <c r="B65" s="67" t="str">
        <f t="shared" ref="B65:B66" si="6">B55</f>
        <v>Маршрутизатор каналов связи (МКС), шт.</v>
      </c>
      <c r="C65" s="167">
        <v>0</v>
      </c>
      <c r="D65" s="167">
        <v>0</v>
      </c>
      <c r="E65" s="167">
        <v>0</v>
      </c>
      <c r="F65" s="167">
        <v>0</v>
      </c>
      <c r="G65" s="167">
        <v>0</v>
      </c>
      <c r="H65" s="167">
        <f t="shared" si="0"/>
        <v>0</v>
      </c>
      <c r="I65" s="167">
        <f t="shared" si="1"/>
        <v>0</v>
      </c>
      <c r="J65" s="167">
        <v>0</v>
      </c>
      <c r="K65" s="167">
        <v>0</v>
      </c>
      <c r="L65" s="167">
        <f t="shared" si="5"/>
        <v>0</v>
      </c>
      <c r="M65" s="167">
        <v>0</v>
      </c>
    </row>
    <row r="66" spans="1:13" x14ac:dyDescent="0.25">
      <c r="A66" s="68" t="s">
        <v>437</v>
      </c>
      <c r="B66" s="67" t="str">
        <f t="shared" si="6"/>
        <v>Сервер АИИС КУЭ,шт.</v>
      </c>
      <c r="C66" s="199">
        <v>0</v>
      </c>
      <c r="D66" s="167">
        <v>0</v>
      </c>
      <c r="E66" s="167">
        <v>0</v>
      </c>
      <c r="F66" s="167">
        <v>0</v>
      </c>
      <c r="G66" s="167">
        <v>0</v>
      </c>
      <c r="H66" s="167">
        <f t="shared" si="0"/>
        <v>0</v>
      </c>
      <c r="I66" s="167">
        <f t="shared" si="1"/>
        <v>0</v>
      </c>
      <c r="J66" s="167">
        <v>0</v>
      </c>
      <c r="K66" s="167">
        <v>0</v>
      </c>
      <c r="L66" s="167">
        <f t="shared" si="5"/>
        <v>0</v>
      </c>
      <c r="M66" s="167">
        <v>0</v>
      </c>
    </row>
    <row r="67" spans="1:13" ht="36.75" customHeight="1" x14ac:dyDescent="0.25">
      <c r="A67" s="71" t="s">
        <v>55</v>
      </c>
      <c r="B67" s="86" t="s">
        <v>218</v>
      </c>
      <c r="C67" s="166">
        <v>0</v>
      </c>
      <c r="D67" s="166">
        <v>0</v>
      </c>
      <c r="E67" s="166">
        <v>0</v>
      </c>
      <c r="F67" s="166">
        <v>0</v>
      </c>
      <c r="G67" s="166">
        <v>0</v>
      </c>
      <c r="H67" s="166">
        <f t="shared" si="0"/>
        <v>0</v>
      </c>
      <c r="I67" s="166">
        <f t="shared" si="1"/>
        <v>0</v>
      </c>
      <c r="J67" s="166">
        <v>0</v>
      </c>
      <c r="K67" s="166">
        <v>0</v>
      </c>
      <c r="L67" s="166">
        <f t="shared" si="2"/>
        <v>0</v>
      </c>
      <c r="M67" s="166">
        <v>0</v>
      </c>
    </row>
    <row r="68" spans="1:13" x14ac:dyDescent="0.25">
      <c r="A68" s="71" t="s">
        <v>53</v>
      </c>
      <c r="B68" s="70" t="s">
        <v>120</v>
      </c>
      <c r="C68" s="167">
        <v>0</v>
      </c>
      <c r="D68" s="167">
        <v>0</v>
      </c>
      <c r="E68" s="167">
        <v>0</v>
      </c>
      <c r="F68" s="167">
        <v>0</v>
      </c>
      <c r="G68" s="167">
        <v>0</v>
      </c>
      <c r="H68" s="167">
        <f t="shared" si="0"/>
        <v>0</v>
      </c>
      <c r="I68" s="167">
        <f t="shared" si="1"/>
        <v>0</v>
      </c>
      <c r="J68" s="167">
        <v>0</v>
      </c>
      <c r="K68" s="167">
        <v>0</v>
      </c>
      <c r="L68" s="167">
        <f t="shared" si="2"/>
        <v>0</v>
      </c>
      <c r="M68" s="167">
        <v>0</v>
      </c>
    </row>
    <row r="69" spans="1:13" x14ac:dyDescent="0.25">
      <c r="A69" s="68" t="s">
        <v>212</v>
      </c>
      <c r="B69" s="69" t="s">
        <v>141</v>
      </c>
      <c r="C69" s="167">
        <v>0</v>
      </c>
      <c r="D69" s="167">
        <v>0</v>
      </c>
      <c r="E69" s="167">
        <v>0</v>
      </c>
      <c r="F69" s="167">
        <v>0</v>
      </c>
      <c r="G69" s="167">
        <v>0</v>
      </c>
      <c r="H69" s="167">
        <f t="shared" si="0"/>
        <v>0</v>
      </c>
      <c r="I69" s="167">
        <f t="shared" si="1"/>
        <v>0</v>
      </c>
      <c r="J69" s="167">
        <v>0</v>
      </c>
      <c r="K69" s="167">
        <v>0</v>
      </c>
      <c r="L69" s="167">
        <f t="shared" si="2"/>
        <v>0</v>
      </c>
      <c r="M69" s="167">
        <v>0</v>
      </c>
    </row>
    <row r="70" spans="1:13" x14ac:dyDescent="0.25">
      <c r="A70" s="68" t="s">
        <v>213</v>
      </c>
      <c r="B70" s="69" t="s">
        <v>139</v>
      </c>
      <c r="C70" s="167">
        <v>0</v>
      </c>
      <c r="D70" s="167">
        <v>0</v>
      </c>
      <c r="E70" s="167">
        <v>0</v>
      </c>
      <c r="F70" s="167">
        <v>0</v>
      </c>
      <c r="G70" s="167">
        <v>0</v>
      </c>
      <c r="H70" s="167">
        <f t="shared" si="0"/>
        <v>0</v>
      </c>
      <c r="I70" s="167">
        <f t="shared" si="1"/>
        <v>0</v>
      </c>
      <c r="J70" s="167">
        <v>0</v>
      </c>
      <c r="K70" s="167">
        <v>0</v>
      </c>
      <c r="L70" s="167">
        <f t="shared" si="2"/>
        <v>0</v>
      </c>
      <c r="M70" s="167">
        <v>0</v>
      </c>
    </row>
    <row r="71" spans="1:13" x14ac:dyDescent="0.25">
      <c r="A71" s="68" t="s">
        <v>214</v>
      </c>
      <c r="B71" s="69" t="s">
        <v>137</v>
      </c>
      <c r="C71" s="167">
        <v>0</v>
      </c>
      <c r="D71" s="167">
        <v>0</v>
      </c>
      <c r="E71" s="167">
        <v>0</v>
      </c>
      <c r="F71" s="167">
        <v>0</v>
      </c>
      <c r="G71" s="167">
        <v>0</v>
      </c>
      <c r="H71" s="167">
        <f t="shared" si="0"/>
        <v>0</v>
      </c>
      <c r="I71" s="167">
        <f t="shared" si="1"/>
        <v>0</v>
      </c>
      <c r="J71" s="167">
        <v>0</v>
      </c>
      <c r="K71" s="167">
        <v>0</v>
      </c>
      <c r="L71" s="167">
        <f t="shared" si="2"/>
        <v>0</v>
      </c>
      <c r="M71" s="167">
        <v>0</v>
      </c>
    </row>
    <row r="72" spans="1:13" x14ac:dyDescent="0.25">
      <c r="A72" s="68" t="s">
        <v>215</v>
      </c>
      <c r="B72" s="69" t="s">
        <v>217</v>
      </c>
      <c r="C72" s="167">
        <v>0</v>
      </c>
      <c r="D72" s="167">
        <v>0</v>
      </c>
      <c r="E72" s="167">
        <v>0</v>
      </c>
      <c r="F72" s="167">
        <v>0</v>
      </c>
      <c r="G72" s="167">
        <v>0</v>
      </c>
      <c r="H72" s="167">
        <f t="shared" si="0"/>
        <v>0</v>
      </c>
      <c r="I72" s="167">
        <f t="shared" si="1"/>
        <v>0</v>
      </c>
      <c r="J72" s="167">
        <v>0</v>
      </c>
      <c r="K72" s="167">
        <v>0</v>
      </c>
      <c r="L72" s="167">
        <f t="shared" si="2"/>
        <v>0</v>
      </c>
      <c r="M72" s="167">
        <v>0</v>
      </c>
    </row>
    <row r="73" spans="1:13" ht="18.75" x14ac:dyDescent="0.25">
      <c r="A73" s="68" t="s">
        <v>216</v>
      </c>
      <c r="B73" s="67" t="s">
        <v>115</v>
      </c>
      <c r="C73" s="167">
        <v>0</v>
      </c>
      <c r="D73" s="167">
        <v>0</v>
      </c>
      <c r="E73" s="167">
        <v>0</v>
      </c>
      <c r="F73" s="167">
        <v>0</v>
      </c>
      <c r="G73" s="167">
        <v>0</v>
      </c>
      <c r="H73" s="167">
        <f t="shared" si="0"/>
        <v>0</v>
      </c>
      <c r="I73" s="167">
        <f t="shared" si="1"/>
        <v>0</v>
      </c>
      <c r="J73" s="167">
        <v>0</v>
      </c>
      <c r="K73" s="167">
        <v>0</v>
      </c>
      <c r="L73" s="167">
        <f t="shared" si="2"/>
        <v>0</v>
      </c>
      <c r="M73" s="167">
        <v>0</v>
      </c>
    </row>
    <row r="74" spans="1:13" x14ac:dyDescent="0.25">
      <c r="A74" s="65"/>
      <c r="B74" s="66"/>
      <c r="C74" s="66"/>
      <c r="D74" s="66"/>
      <c r="E74" s="66"/>
      <c r="F74" s="66"/>
      <c r="G74" s="66"/>
      <c r="H74" s="66"/>
      <c r="I74" s="66"/>
      <c r="J74" s="66"/>
      <c r="K74" s="66"/>
      <c r="L74" s="61"/>
    </row>
    <row r="75" spans="1:13" ht="54" customHeight="1" x14ac:dyDescent="0.25">
      <c r="A75" s="61"/>
      <c r="B75" s="278"/>
      <c r="C75" s="278"/>
      <c r="D75" s="278"/>
      <c r="E75" s="278"/>
      <c r="F75" s="278"/>
      <c r="G75" s="278"/>
      <c r="H75" s="278"/>
      <c r="I75" s="278"/>
      <c r="J75" s="180"/>
      <c r="K75" s="180"/>
      <c r="L75" s="64"/>
    </row>
    <row r="76" spans="1:13" x14ac:dyDescent="0.25">
      <c r="A76" s="61"/>
      <c r="B76" s="61"/>
      <c r="C76" s="61"/>
      <c r="D76" s="61"/>
      <c r="E76" s="61"/>
      <c r="F76" s="61"/>
      <c r="L76" s="61"/>
    </row>
    <row r="77" spans="1:13" ht="50.25" customHeight="1" x14ac:dyDescent="0.25">
      <c r="A77" s="61"/>
      <c r="B77" s="279"/>
      <c r="C77" s="279"/>
      <c r="D77" s="279"/>
      <c r="E77" s="279"/>
      <c r="F77" s="279"/>
      <c r="G77" s="279"/>
      <c r="H77" s="279"/>
      <c r="I77" s="279"/>
      <c r="J77" s="181"/>
      <c r="K77" s="181"/>
      <c r="L77" s="61"/>
    </row>
    <row r="78" spans="1:13" x14ac:dyDescent="0.25">
      <c r="A78" s="61"/>
      <c r="B78" s="61"/>
      <c r="C78" s="61"/>
      <c r="D78" s="61"/>
      <c r="E78" s="61"/>
      <c r="F78" s="61"/>
      <c r="L78" s="61"/>
    </row>
    <row r="79" spans="1:13" ht="36.75" customHeight="1" x14ac:dyDescent="0.25">
      <c r="A79" s="61"/>
      <c r="B79" s="278"/>
      <c r="C79" s="278"/>
      <c r="D79" s="278"/>
      <c r="E79" s="278"/>
      <c r="F79" s="278"/>
      <c r="G79" s="278"/>
      <c r="H79" s="278"/>
      <c r="I79" s="278"/>
      <c r="J79" s="180"/>
      <c r="K79" s="180"/>
      <c r="L79" s="61"/>
    </row>
    <row r="80" spans="1:13" x14ac:dyDescent="0.25">
      <c r="A80" s="61"/>
      <c r="B80" s="63"/>
      <c r="C80" s="63"/>
      <c r="D80" s="63"/>
      <c r="E80" s="63"/>
      <c r="F80" s="63"/>
      <c r="L80" s="61"/>
    </row>
    <row r="81" spans="1:12" ht="51" customHeight="1" x14ac:dyDescent="0.25">
      <c r="A81" s="61"/>
      <c r="B81" s="278"/>
      <c r="C81" s="278"/>
      <c r="D81" s="278"/>
      <c r="E81" s="278"/>
      <c r="F81" s="278"/>
      <c r="G81" s="278"/>
      <c r="H81" s="278"/>
      <c r="I81" s="278"/>
      <c r="J81" s="180"/>
      <c r="K81" s="180"/>
      <c r="L81" s="61"/>
    </row>
    <row r="82" spans="1:12" ht="32.25" customHeight="1" x14ac:dyDescent="0.25">
      <c r="A82" s="61"/>
      <c r="B82" s="279"/>
      <c r="C82" s="279"/>
      <c r="D82" s="279"/>
      <c r="E82" s="279"/>
      <c r="F82" s="279"/>
      <c r="G82" s="279"/>
      <c r="H82" s="279"/>
      <c r="I82" s="279"/>
      <c r="J82" s="181"/>
      <c r="K82" s="181"/>
      <c r="L82" s="61"/>
    </row>
    <row r="83" spans="1:12" ht="51.75" customHeight="1" x14ac:dyDescent="0.25">
      <c r="A83" s="61"/>
      <c r="B83" s="278"/>
      <c r="C83" s="278"/>
      <c r="D83" s="278"/>
      <c r="E83" s="278"/>
      <c r="F83" s="278"/>
      <c r="G83" s="278"/>
      <c r="H83" s="278"/>
      <c r="I83" s="278"/>
      <c r="J83" s="180"/>
      <c r="K83" s="180"/>
      <c r="L83" s="61"/>
    </row>
    <row r="84" spans="1:12" ht="21.75" customHeight="1" x14ac:dyDescent="0.25">
      <c r="A84" s="61"/>
      <c r="B84" s="276"/>
      <c r="C84" s="276"/>
      <c r="D84" s="276"/>
      <c r="E84" s="276"/>
      <c r="F84" s="276"/>
      <c r="G84" s="276"/>
      <c r="H84" s="276"/>
      <c r="I84" s="276"/>
      <c r="J84" s="178"/>
      <c r="K84" s="178"/>
      <c r="L84" s="61"/>
    </row>
    <row r="85" spans="1:12" ht="23.25" customHeight="1" x14ac:dyDescent="0.25">
      <c r="A85" s="61"/>
      <c r="B85" s="62"/>
      <c r="C85" s="62"/>
      <c r="D85" s="62"/>
      <c r="E85" s="62"/>
      <c r="F85" s="62"/>
      <c r="L85" s="61"/>
    </row>
    <row r="86" spans="1:12" ht="18.75" customHeight="1" x14ac:dyDescent="0.25">
      <c r="A86" s="61"/>
      <c r="B86" s="277"/>
      <c r="C86" s="277"/>
      <c r="D86" s="277"/>
      <c r="E86" s="277"/>
      <c r="F86" s="277"/>
      <c r="G86" s="277"/>
      <c r="H86" s="277"/>
      <c r="I86" s="277"/>
      <c r="J86" s="179"/>
      <c r="K86" s="179"/>
      <c r="L86" s="61"/>
    </row>
    <row r="87" spans="1:12" x14ac:dyDescent="0.25">
      <c r="A87" s="61"/>
      <c r="B87" s="61"/>
      <c r="C87" s="61"/>
      <c r="D87" s="61"/>
      <c r="E87" s="61"/>
      <c r="F87" s="61"/>
      <c r="L87" s="61"/>
    </row>
    <row r="88" spans="1:12" x14ac:dyDescent="0.25">
      <c r="A88" s="61"/>
      <c r="B88" s="61"/>
      <c r="C88" s="61"/>
      <c r="D88" s="61"/>
      <c r="E88" s="61"/>
      <c r="F88" s="61"/>
      <c r="L88" s="61"/>
    </row>
    <row r="89" spans="1:12" x14ac:dyDescent="0.25">
      <c r="G89" s="60"/>
      <c r="H89" s="60"/>
      <c r="I89" s="60"/>
      <c r="J89" s="60"/>
      <c r="K89" s="60"/>
    </row>
    <row r="90" spans="1:12" x14ac:dyDescent="0.25">
      <c r="G90" s="60"/>
      <c r="H90" s="60"/>
      <c r="I90" s="60"/>
      <c r="J90" s="60"/>
      <c r="K90" s="60"/>
    </row>
    <row r="91" spans="1:12" x14ac:dyDescent="0.25">
      <c r="G91" s="60"/>
      <c r="H91" s="60"/>
      <c r="I91" s="60"/>
      <c r="J91" s="60"/>
      <c r="K91" s="60"/>
    </row>
    <row r="92" spans="1:12" x14ac:dyDescent="0.25">
      <c r="G92" s="60"/>
      <c r="H92" s="60"/>
      <c r="I92" s="60"/>
      <c r="J92" s="60"/>
      <c r="K92" s="60"/>
    </row>
    <row r="93" spans="1:12" x14ac:dyDescent="0.25">
      <c r="G93" s="60"/>
      <c r="H93" s="60"/>
      <c r="I93" s="60"/>
      <c r="J93" s="60"/>
      <c r="K93" s="60"/>
    </row>
    <row r="94" spans="1:12" x14ac:dyDescent="0.25">
      <c r="G94" s="60"/>
      <c r="H94" s="60"/>
      <c r="I94" s="60"/>
      <c r="J94" s="60"/>
      <c r="K94" s="60"/>
    </row>
    <row r="95" spans="1:12" x14ac:dyDescent="0.25">
      <c r="G95" s="60"/>
      <c r="H95" s="60"/>
      <c r="I95" s="60"/>
      <c r="J95" s="60"/>
      <c r="K95" s="60"/>
    </row>
    <row r="96" spans="1:12" x14ac:dyDescent="0.25">
      <c r="G96" s="60"/>
      <c r="H96" s="60"/>
      <c r="I96" s="60"/>
      <c r="J96" s="60"/>
      <c r="K96" s="60"/>
    </row>
    <row r="97" s="60" customFormat="1" x14ac:dyDescent="0.25"/>
    <row r="98" s="60" customFormat="1" x14ac:dyDescent="0.25"/>
    <row r="99" s="60" customFormat="1" x14ac:dyDescent="0.25"/>
    <row r="100" s="60" customFormat="1" x14ac:dyDescent="0.25"/>
    <row r="101" s="60"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84:I84"/>
    <mergeCell ref="B86:I86"/>
    <mergeCell ref="B75:I75"/>
    <mergeCell ref="B77:I77"/>
    <mergeCell ref="B79:I79"/>
    <mergeCell ref="B81:I81"/>
    <mergeCell ref="B82:I82"/>
    <mergeCell ref="B83:I83"/>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V26"/>
  <sheetViews>
    <sheetView view="pageBreakPreview" topLeftCell="A10" zoomScale="83" zoomScaleNormal="100" zoomScaleSheetLayoutView="83" workbookViewId="0">
      <selection activeCell="A16" sqref="A16:AV16"/>
    </sheetView>
  </sheetViews>
  <sheetFormatPr defaultColWidth="9.140625" defaultRowHeight="15" x14ac:dyDescent="0.25"/>
  <cols>
    <col min="1" max="1" width="6.140625" style="18" customWidth="1"/>
    <col min="2" max="2" width="23.140625" style="18" customWidth="1"/>
    <col min="3" max="3" width="15.42578125" style="18" customWidth="1"/>
    <col min="4" max="4" width="15.140625" style="18" customWidth="1"/>
    <col min="5" max="12" width="7.7109375" style="18" customWidth="1"/>
    <col min="13" max="15" width="10.7109375" style="18" customWidth="1"/>
    <col min="16" max="16" width="15.28515625" style="18" customWidth="1"/>
    <col min="17" max="17" width="15" style="18" customWidth="1"/>
    <col min="18" max="18" width="17" style="18" customWidth="1"/>
    <col min="19" max="20" width="9.7109375" style="18" customWidth="1"/>
    <col min="21" max="21" width="11.42578125" style="18" customWidth="1"/>
    <col min="22" max="22" width="12.7109375" style="18" customWidth="1"/>
    <col min="23" max="23" width="14"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66</v>
      </c>
    </row>
    <row r="2" spans="1:48" ht="18.75" x14ac:dyDescent="0.3">
      <c r="AV2" s="14" t="s">
        <v>7</v>
      </c>
    </row>
    <row r="3" spans="1:48" ht="18.75" x14ac:dyDescent="0.3">
      <c r="AV3" s="14" t="s">
        <v>65</v>
      </c>
    </row>
    <row r="4" spans="1:48" ht="18.75" x14ac:dyDescent="0.3">
      <c r="AV4" s="14"/>
    </row>
    <row r="5" spans="1:48" ht="18.75" customHeight="1" x14ac:dyDescent="0.25">
      <c r="A5" s="220" t="str">
        <f>'6.2. Паспорт фин осв ввод'!A4:M4</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4"/>
    </row>
    <row r="7" spans="1:48" ht="18.75" x14ac:dyDescent="0.2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316" t="s">
        <v>385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31" t="str">
        <f>'6.2. Паспорт фин осв ввод'!A11:M11</f>
        <v>Р_Т_14_01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31" t="str">
        <f>'6.2. Паспорт фин осв ввод'!A14:M14</f>
        <v>Строительство распределительной подстанции -диспетчерского центра в р-не пер. Резервный-ул. Полярная (1 этап)</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3"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3" customFormat="1" x14ac:dyDescent="0.25">
      <c r="A21" s="305" t="s">
        <v>366</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23" customFormat="1" ht="58.5" customHeight="1" x14ac:dyDescent="0.25">
      <c r="A22" s="296" t="s">
        <v>49</v>
      </c>
      <c r="B22" s="307" t="s">
        <v>21</v>
      </c>
      <c r="C22" s="296" t="s">
        <v>48</v>
      </c>
      <c r="D22" s="296" t="s">
        <v>47</v>
      </c>
      <c r="E22" s="310" t="s">
        <v>374</v>
      </c>
      <c r="F22" s="311"/>
      <c r="G22" s="311"/>
      <c r="H22" s="311"/>
      <c r="I22" s="311"/>
      <c r="J22" s="311"/>
      <c r="K22" s="311"/>
      <c r="L22" s="312"/>
      <c r="M22" s="296" t="s">
        <v>46</v>
      </c>
      <c r="N22" s="296" t="s">
        <v>45</v>
      </c>
      <c r="O22" s="296" t="s">
        <v>44</v>
      </c>
      <c r="P22" s="291" t="s">
        <v>224</v>
      </c>
      <c r="Q22" s="291" t="s">
        <v>43</v>
      </c>
      <c r="R22" s="291" t="s">
        <v>42</v>
      </c>
      <c r="S22" s="291" t="s">
        <v>41</v>
      </c>
      <c r="T22" s="291"/>
      <c r="U22" s="313" t="s">
        <v>40</v>
      </c>
      <c r="V22" s="313" t="s">
        <v>39</v>
      </c>
      <c r="W22" s="291" t="s">
        <v>38</v>
      </c>
      <c r="X22" s="291" t="s">
        <v>37</v>
      </c>
      <c r="Y22" s="291" t="s">
        <v>36</v>
      </c>
      <c r="Z22" s="298" t="s">
        <v>35</v>
      </c>
      <c r="AA22" s="291" t="s">
        <v>34</v>
      </c>
      <c r="AB22" s="291" t="s">
        <v>33</v>
      </c>
      <c r="AC22" s="291" t="s">
        <v>32</v>
      </c>
      <c r="AD22" s="291" t="s">
        <v>31</v>
      </c>
      <c r="AE22" s="291" t="s">
        <v>30</v>
      </c>
      <c r="AF22" s="291" t="s">
        <v>29</v>
      </c>
      <c r="AG22" s="291"/>
      <c r="AH22" s="291"/>
      <c r="AI22" s="291"/>
      <c r="AJ22" s="291"/>
      <c r="AK22" s="291"/>
      <c r="AL22" s="291" t="s">
        <v>28</v>
      </c>
      <c r="AM22" s="291"/>
      <c r="AN22" s="291"/>
      <c r="AO22" s="291"/>
      <c r="AP22" s="291" t="s">
        <v>27</v>
      </c>
      <c r="AQ22" s="291"/>
      <c r="AR22" s="291" t="s">
        <v>26</v>
      </c>
      <c r="AS22" s="291" t="s">
        <v>25</v>
      </c>
      <c r="AT22" s="291" t="s">
        <v>24</v>
      </c>
      <c r="AU22" s="291" t="s">
        <v>23</v>
      </c>
      <c r="AV22" s="299" t="s">
        <v>22</v>
      </c>
    </row>
    <row r="23" spans="1:48" s="23" customFormat="1" ht="64.5" customHeight="1" x14ac:dyDescent="0.25">
      <c r="A23" s="306"/>
      <c r="B23" s="308"/>
      <c r="C23" s="306"/>
      <c r="D23" s="306"/>
      <c r="E23" s="301" t="s">
        <v>20</v>
      </c>
      <c r="F23" s="292" t="s">
        <v>119</v>
      </c>
      <c r="G23" s="292" t="s">
        <v>118</v>
      </c>
      <c r="H23" s="292" t="s">
        <v>117</v>
      </c>
      <c r="I23" s="294" t="s">
        <v>290</v>
      </c>
      <c r="J23" s="294" t="s">
        <v>291</v>
      </c>
      <c r="K23" s="294" t="s">
        <v>292</v>
      </c>
      <c r="L23" s="292" t="s">
        <v>74</v>
      </c>
      <c r="M23" s="306"/>
      <c r="N23" s="306"/>
      <c r="O23" s="306"/>
      <c r="P23" s="291"/>
      <c r="Q23" s="291"/>
      <c r="R23" s="291"/>
      <c r="S23" s="303" t="s">
        <v>1</v>
      </c>
      <c r="T23" s="303" t="s">
        <v>8</v>
      </c>
      <c r="U23" s="313"/>
      <c r="V23" s="313"/>
      <c r="W23" s="291"/>
      <c r="X23" s="291"/>
      <c r="Y23" s="291"/>
      <c r="Z23" s="291"/>
      <c r="AA23" s="291"/>
      <c r="AB23" s="291"/>
      <c r="AC23" s="291"/>
      <c r="AD23" s="291"/>
      <c r="AE23" s="291"/>
      <c r="AF23" s="291" t="s">
        <v>19</v>
      </c>
      <c r="AG23" s="291"/>
      <c r="AH23" s="291" t="s">
        <v>18</v>
      </c>
      <c r="AI23" s="291"/>
      <c r="AJ23" s="296" t="s">
        <v>17</v>
      </c>
      <c r="AK23" s="296" t="s">
        <v>16</v>
      </c>
      <c r="AL23" s="296" t="s">
        <v>15</v>
      </c>
      <c r="AM23" s="296" t="s">
        <v>14</v>
      </c>
      <c r="AN23" s="296" t="s">
        <v>13</v>
      </c>
      <c r="AO23" s="296" t="s">
        <v>12</v>
      </c>
      <c r="AP23" s="296" t="s">
        <v>11</v>
      </c>
      <c r="AQ23" s="314" t="s">
        <v>8</v>
      </c>
      <c r="AR23" s="291"/>
      <c r="AS23" s="291"/>
      <c r="AT23" s="291"/>
      <c r="AU23" s="291"/>
      <c r="AV23" s="300"/>
    </row>
    <row r="24" spans="1:48" s="23" customFormat="1" ht="96.75" customHeight="1" x14ac:dyDescent="0.25">
      <c r="A24" s="297"/>
      <c r="B24" s="309"/>
      <c r="C24" s="297"/>
      <c r="D24" s="297"/>
      <c r="E24" s="302"/>
      <c r="F24" s="293"/>
      <c r="G24" s="293"/>
      <c r="H24" s="293"/>
      <c r="I24" s="295"/>
      <c r="J24" s="295"/>
      <c r="K24" s="295"/>
      <c r="L24" s="293"/>
      <c r="M24" s="297"/>
      <c r="N24" s="297"/>
      <c r="O24" s="297"/>
      <c r="P24" s="291"/>
      <c r="Q24" s="291"/>
      <c r="R24" s="291"/>
      <c r="S24" s="304"/>
      <c r="T24" s="304"/>
      <c r="U24" s="313"/>
      <c r="V24" s="313"/>
      <c r="W24" s="291"/>
      <c r="X24" s="291"/>
      <c r="Y24" s="291"/>
      <c r="Z24" s="291"/>
      <c r="AA24" s="291"/>
      <c r="AB24" s="291"/>
      <c r="AC24" s="291"/>
      <c r="AD24" s="291"/>
      <c r="AE24" s="291"/>
      <c r="AF24" s="105" t="s">
        <v>10</v>
      </c>
      <c r="AG24" s="105" t="s">
        <v>9</v>
      </c>
      <c r="AH24" s="106" t="s">
        <v>1</v>
      </c>
      <c r="AI24" s="106" t="s">
        <v>8</v>
      </c>
      <c r="AJ24" s="297"/>
      <c r="AK24" s="297"/>
      <c r="AL24" s="297"/>
      <c r="AM24" s="297"/>
      <c r="AN24" s="297"/>
      <c r="AO24" s="297"/>
      <c r="AP24" s="297"/>
      <c r="AQ24" s="315"/>
      <c r="AR24" s="291"/>
      <c r="AS24" s="291"/>
      <c r="AT24" s="291"/>
      <c r="AU24" s="291"/>
      <c r="AV24" s="300"/>
    </row>
    <row r="25" spans="1:48" s="19" customFormat="1" ht="11.25" x14ac:dyDescent="0.2">
      <c r="A25" s="22">
        <v>1</v>
      </c>
      <c r="B25" s="22">
        <v>2</v>
      </c>
      <c r="C25" s="22">
        <v>4</v>
      </c>
      <c r="D25" s="22">
        <v>5</v>
      </c>
      <c r="E25" s="22">
        <v>6</v>
      </c>
      <c r="F25" s="22">
        <v>7</v>
      </c>
      <c r="G25" s="22">
        <v>8</v>
      </c>
      <c r="H25" s="22">
        <v>9</v>
      </c>
      <c r="I25" s="22">
        <v>10</v>
      </c>
      <c r="J25" s="22">
        <v>11</v>
      </c>
      <c r="K25" s="22">
        <v>12</v>
      </c>
      <c r="L25" s="22">
        <v>13</v>
      </c>
      <c r="M25" s="22">
        <v>14</v>
      </c>
      <c r="N25" s="22">
        <v>15</v>
      </c>
      <c r="O25" s="22">
        <v>16</v>
      </c>
      <c r="P25" s="22">
        <v>17</v>
      </c>
      <c r="Q25" s="22">
        <v>18</v>
      </c>
      <c r="R25" s="22">
        <v>19</v>
      </c>
      <c r="S25" s="22">
        <v>20</v>
      </c>
      <c r="T25" s="22">
        <v>21</v>
      </c>
      <c r="U25" s="22">
        <v>22</v>
      </c>
      <c r="V25" s="22">
        <v>23</v>
      </c>
      <c r="W25" s="22">
        <v>24</v>
      </c>
      <c r="X25" s="22">
        <v>25</v>
      </c>
      <c r="Y25" s="22">
        <v>26</v>
      </c>
      <c r="Z25" s="22">
        <v>27</v>
      </c>
      <c r="AA25" s="22">
        <v>28</v>
      </c>
      <c r="AB25" s="22">
        <v>29</v>
      </c>
      <c r="AC25" s="22">
        <v>30</v>
      </c>
      <c r="AD25" s="22">
        <v>31</v>
      </c>
      <c r="AE25" s="22">
        <v>32</v>
      </c>
      <c r="AF25" s="22">
        <v>33</v>
      </c>
      <c r="AG25" s="22">
        <v>34</v>
      </c>
      <c r="AH25" s="22">
        <v>35</v>
      </c>
      <c r="AI25" s="22">
        <v>36</v>
      </c>
      <c r="AJ25" s="22">
        <v>37</v>
      </c>
      <c r="AK25" s="22">
        <v>38</v>
      </c>
      <c r="AL25" s="22">
        <v>39</v>
      </c>
      <c r="AM25" s="22">
        <v>40</v>
      </c>
      <c r="AN25" s="22">
        <v>41</v>
      </c>
      <c r="AO25" s="22">
        <v>42</v>
      </c>
      <c r="AP25" s="22">
        <v>43</v>
      </c>
      <c r="AQ25" s="22">
        <v>44</v>
      </c>
      <c r="AR25" s="22">
        <v>45</v>
      </c>
      <c r="AS25" s="22">
        <v>46</v>
      </c>
      <c r="AT25" s="22">
        <v>47</v>
      </c>
      <c r="AU25" s="22">
        <v>48</v>
      </c>
      <c r="AV25" s="22">
        <v>49</v>
      </c>
    </row>
    <row r="26" spans="1:48" s="19" customFormat="1" ht="11.25" x14ac:dyDescent="0.2">
      <c r="A26" s="21">
        <v>1</v>
      </c>
      <c r="B26" s="147" t="s">
        <v>383</v>
      </c>
      <c r="C26" s="20" t="s">
        <v>382</v>
      </c>
      <c r="D26" s="20" t="s">
        <v>382</v>
      </c>
      <c r="E26" s="20" t="s">
        <v>382</v>
      </c>
      <c r="F26" s="20" t="s">
        <v>382</v>
      </c>
      <c r="G26" s="20" t="s">
        <v>382</v>
      </c>
      <c r="H26" s="20" t="s">
        <v>382</v>
      </c>
      <c r="I26" s="20" t="s">
        <v>382</v>
      </c>
      <c r="J26" s="20" t="s">
        <v>382</v>
      </c>
      <c r="K26" s="20" t="s">
        <v>382</v>
      </c>
      <c r="L26" s="20" t="s">
        <v>382</v>
      </c>
      <c r="M26" s="20" t="s">
        <v>382</v>
      </c>
      <c r="N26" s="20" t="s">
        <v>382</v>
      </c>
      <c r="O26" s="20" t="s">
        <v>382</v>
      </c>
      <c r="P26" s="20" t="s">
        <v>382</v>
      </c>
      <c r="Q26" s="20" t="s">
        <v>382</v>
      </c>
      <c r="R26" s="20" t="s">
        <v>382</v>
      </c>
      <c r="S26" s="20" t="s">
        <v>382</v>
      </c>
      <c r="T26" s="20" t="s">
        <v>382</v>
      </c>
      <c r="U26" s="20" t="s">
        <v>382</v>
      </c>
      <c r="V26" s="20" t="s">
        <v>382</v>
      </c>
      <c r="W26" s="20" t="s">
        <v>382</v>
      </c>
      <c r="X26" s="20" t="s">
        <v>382</v>
      </c>
      <c r="Y26" s="20" t="s">
        <v>382</v>
      </c>
      <c r="Z26" s="20" t="s">
        <v>382</v>
      </c>
      <c r="AA26" s="20" t="s">
        <v>382</v>
      </c>
      <c r="AB26" s="20" t="s">
        <v>382</v>
      </c>
      <c r="AC26" s="20" t="s">
        <v>382</v>
      </c>
      <c r="AD26" s="20" t="s">
        <v>382</v>
      </c>
      <c r="AE26" s="20" t="s">
        <v>382</v>
      </c>
      <c r="AF26" s="20" t="s">
        <v>382</v>
      </c>
      <c r="AG26" s="20" t="s">
        <v>382</v>
      </c>
      <c r="AH26" s="20" t="s">
        <v>382</v>
      </c>
      <c r="AI26" s="20" t="s">
        <v>382</v>
      </c>
      <c r="AJ26" s="20" t="s">
        <v>382</v>
      </c>
      <c r="AK26" s="20" t="s">
        <v>382</v>
      </c>
      <c r="AL26" s="20" t="s">
        <v>382</v>
      </c>
      <c r="AM26" s="20" t="s">
        <v>382</v>
      </c>
      <c r="AN26" s="20" t="s">
        <v>382</v>
      </c>
      <c r="AO26" s="20" t="s">
        <v>382</v>
      </c>
      <c r="AP26" s="20" t="s">
        <v>382</v>
      </c>
      <c r="AQ26" s="20" t="s">
        <v>382</v>
      </c>
      <c r="AR26" s="20" t="s">
        <v>382</v>
      </c>
      <c r="AS26" s="20" t="s">
        <v>382</v>
      </c>
      <c r="AT26" s="20" t="s">
        <v>382</v>
      </c>
      <c r="AU26" s="20" t="s">
        <v>382</v>
      </c>
      <c r="AV26" s="20" t="s">
        <v>382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83"/>
  <sheetViews>
    <sheetView tabSelected="1" view="pageBreakPreview" topLeftCell="A7" zoomScale="90" zoomScaleNormal="90" zoomScaleSheetLayoutView="90" workbookViewId="0">
      <selection activeCell="A12" sqref="A12:B12"/>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41" t="s">
        <v>66</v>
      </c>
    </row>
    <row r="2" spans="1:8" ht="18.75" x14ac:dyDescent="0.3">
      <c r="B2" s="14" t="s">
        <v>7</v>
      </c>
    </row>
    <row r="3" spans="1:8" ht="18.75" x14ac:dyDescent="0.3">
      <c r="B3" s="14" t="s">
        <v>378</v>
      </c>
    </row>
    <row r="4" spans="1:8" x14ac:dyDescent="0.25">
      <c r="B4" s="46"/>
    </row>
    <row r="5" spans="1:8" ht="18.75" x14ac:dyDescent="0.3">
      <c r="A5" s="320" t="str">
        <f>'7. Паспорт отчет о закупке'!A5:AV5</f>
        <v>Год раскрытия информации: 2026 год</v>
      </c>
      <c r="B5" s="320"/>
      <c r="C5" s="77"/>
      <c r="D5" s="77"/>
      <c r="E5" s="77"/>
      <c r="F5" s="77"/>
      <c r="G5" s="77"/>
      <c r="H5" s="77"/>
    </row>
    <row r="6" spans="1:8" ht="18.75" x14ac:dyDescent="0.3">
      <c r="A6" s="110"/>
      <c r="B6" s="110"/>
      <c r="C6" s="110"/>
      <c r="D6" s="110"/>
      <c r="E6" s="110"/>
      <c r="F6" s="110"/>
      <c r="G6" s="110"/>
      <c r="H6" s="110"/>
    </row>
    <row r="7" spans="1:8" ht="18.75" x14ac:dyDescent="0.25">
      <c r="A7" s="224" t="s">
        <v>6</v>
      </c>
      <c r="B7" s="224"/>
      <c r="C7" s="109"/>
      <c r="D7" s="109"/>
      <c r="E7" s="109"/>
      <c r="F7" s="109"/>
      <c r="G7" s="109"/>
      <c r="H7" s="109"/>
    </row>
    <row r="8" spans="1:8" ht="18.75" x14ac:dyDescent="0.25">
      <c r="A8" s="109"/>
      <c r="B8" s="109"/>
      <c r="C8" s="109"/>
      <c r="D8" s="109"/>
      <c r="E8" s="109"/>
      <c r="F8" s="109"/>
      <c r="G8" s="109"/>
      <c r="H8" s="109"/>
    </row>
    <row r="9" spans="1:8" x14ac:dyDescent="0.25">
      <c r="A9" s="231" t="s">
        <v>385</v>
      </c>
      <c r="B9" s="231"/>
      <c r="C9" s="107"/>
      <c r="D9" s="107"/>
      <c r="E9" s="107"/>
      <c r="F9" s="107"/>
      <c r="G9" s="107"/>
      <c r="H9" s="107"/>
    </row>
    <row r="10" spans="1:8" x14ac:dyDescent="0.25">
      <c r="A10" s="221" t="s">
        <v>5</v>
      </c>
      <c r="B10" s="221"/>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231" t="s">
        <v>457</v>
      </c>
      <c r="B12" s="231"/>
      <c r="C12" s="107"/>
      <c r="D12" s="107"/>
      <c r="E12" s="107"/>
      <c r="F12" s="107"/>
      <c r="G12" s="107"/>
      <c r="H12" s="107"/>
    </row>
    <row r="13" spans="1:8" x14ac:dyDescent="0.25">
      <c r="A13" s="221" t="s">
        <v>4</v>
      </c>
      <c r="B13" s="221"/>
      <c r="C13" s="108"/>
      <c r="D13" s="108"/>
      <c r="E13" s="108"/>
      <c r="F13" s="108"/>
      <c r="G13" s="108"/>
      <c r="H13" s="108"/>
    </row>
    <row r="14" spans="1:8" ht="18.75" x14ac:dyDescent="0.25">
      <c r="A14" s="10"/>
      <c r="B14" s="10"/>
      <c r="C14" s="10"/>
      <c r="D14" s="10"/>
      <c r="E14" s="10"/>
      <c r="F14" s="10"/>
      <c r="G14" s="10"/>
      <c r="H14" s="10"/>
    </row>
    <row r="15" spans="1:8" x14ac:dyDescent="0.25">
      <c r="A15" s="231" t="str">
        <f>'7. Паспорт отчет о закупке'!A15:AV15</f>
        <v>Строительство распределительной подстанции -диспетчерского центра в р-не пер. Резервный-ул. Полярная (1 этап)</v>
      </c>
      <c r="B15" s="231"/>
      <c r="C15" s="107"/>
      <c r="D15" s="107"/>
      <c r="E15" s="107"/>
      <c r="F15" s="107"/>
      <c r="G15" s="107"/>
      <c r="H15" s="107"/>
    </row>
    <row r="16" spans="1:8" x14ac:dyDescent="0.25">
      <c r="A16" s="221" t="s">
        <v>3</v>
      </c>
      <c r="B16" s="221"/>
      <c r="C16" s="108"/>
      <c r="D16" s="108"/>
      <c r="E16" s="108"/>
      <c r="F16" s="108"/>
      <c r="G16" s="108"/>
      <c r="H16" s="108"/>
    </row>
    <row r="17" spans="1:2" x14ac:dyDescent="0.25">
      <c r="B17" s="97"/>
    </row>
    <row r="18" spans="1:2" ht="33.75" customHeight="1" x14ac:dyDescent="0.25">
      <c r="A18" s="318" t="s">
        <v>367</v>
      </c>
      <c r="B18" s="319"/>
    </row>
    <row r="19" spans="1:2" x14ac:dyDescent="0.25">
      <c r="B19" s="46"/>
    </row>
    <row r="20" spans="1:2" x14ac:dyDescent="0.25">
      <c r="B20" s="98"/>
    </row>
    <row r="21" spans="1:2" ht="33.75" customHeight="1" x14ac:dyDescent="0.25">
      <c r="A21" s="206" t="s">
        <v>241</v>
      </c>
      <c r="B21" s="207" t="str">
        <f>A15</f>
        <v>Строительство распределительной подстанции -диспетчерского центра в р-не пер. Резервный-ул. Полярная (1 этап)</v>
      </c>
    </row>
    <row r="22" spans="1:2" x14ac:dyDescent="0.25">
      <c r="A22" s="206" t="s">
        <v>242</v>
      </c>
      <c r="B22" s="207" t="s">
        <v>400</v>
      </c>
    </row>
    <row r="23" spans="1:2" x14ac:dyDescent="0.25">
      <c r="A23" s="206" t="s">
        <v>229</v>
      </c>
      <c r="B23" s="207" t="s">
        <v>455</v>
      </c>
    </row>
    <row r="24" spans="1:2" x14ac:dyDescent="0.25">
      <c r="A24" s="206" t="s">
        <v>243</v>
      </c>
      <c r="B24" s="207" t="s">
        <v>382</v>
      </c>
    </row>
    <row r="25" spans="1:2" x14ac:dyDescent="0.25">
      <c r="A25" s="208" t="s">
        <v>244</v>
      </c>
      <c r="B25" s="209" t="s">
        <v>448</v>
      </c>
    </row>
    <row r="26" spans="1:2" x14ac:dyDescent="0.25">
      <c r="A26" s="208" t="s">
        <v>245</v>
      </c>
      <c r="B26" s="210" t="s">
        <v>406</v>
      </c>
    </row>
    <row r="27" spans="1:2" ht="28.5" x14ac:dyDescent="0.25">
      <c r="A27" s="211" t="s">
        <v>451</v>
      </c>
      <c r="B27" s="212">
        <f>'1. паспорт местоположение'!C45</f>
        <v>37.975467000000002</v>
      </c>
    </row>
    <row r="28" spans="1:2" x14ac:dyDescent="0.25">
      <c r="A28" s="210" t="s">
        <v>246</v>
      </c>
      <c r="B28" s="210" t="s">
        <v>456</v>
      </c>
    </row>
    <row r="29" spans="1:2" ht="28.5" x14ac:dyDescent="0.25">
      <c r="A29" s="211" t="s">
        <v>247</v>
      </c>
      <c r="B29" s="210" t="s">
        <v>382</v>
      </c>
    </row>
    <row r="30" spans="1:2" ht="28.5" x14ac:dyDescent="0.25">
      <c r="A30" s="211" t="s">
        <v>248</v>
      </c>
      <c r="B30" s="210" t="s">
        <v>382</v>
      </c>
    </row>
    <row r="31" spans="1:2" x14ac:dyDescent="0.25">
      <c r="A31" s="210" t="s">
        <v>249</v>
      </c>
      <c r="B31" s="210"/>
    </row>
    <row r="32" spans="1:2" ht="28.5" x14ac:dyDescent="0.25">
      <c r="A32" s="211" t="s">
        <v>250</v>
      </c>
      <c r="B32" s="210" t="s">
        <v>382</v>
      </c>
    </row>
    <row r="33" spans="1:2" x14ac:dyDescent="0.25">
      <c r="A33" s="210" t="s">
        <v>251</v>
      </c>
      <c r="B33" s="210" t="s">
        <v>382</v>
      </c>
    </row>
    <row r="34" spans="1:2" x14ac:dyDescent="0.25">
      <c r="A34" s="210" t="s">
        <v>252</v>
      </c>
      <c r="B34" s="210" t="s">
        <v>382</v>
      </c>
    </row>
    <row r="35" spans="1:2" x14ac:dyDescent="0.25">
      <c r="A35" s="210" t="s">
        <v>253</v>
      </c>
      <c r="B35" s="210" t="s">
        <v>382</v>
      </c>
    </row>
    <row r="36" spans="1:2" x14ac:dyDescent="0.25">
      <c r="A36" s="210" t="s">
        <v>254</v>
      </c>
      <c r="B36" s="210" t="s">
        <v>382</v>
      </c>
    </row>
    <row r="37" spans="1:2" ht="28.5" x14ac:dyDescent="0.25">
      <c r="A37" s="211" t="s">
        <v>255</v>
      </c>
      <c r="B37" s="210" t="s">
        <v>382</v>
      </c>
    </row>
    <row r="38" spans="1:2" x14ac:dyDescent="0.25">
      <c r="A38" s="210" t="s">
        <v>251</v>
      </c>
      <c r="B38" s="210" t="s">
        <v>382</v>
      </c>
    </row>
    <row r="39" spans="1:2" x14ac:dyDescent="0.25">
      <c r="A39" s="210" t="s">
        <v>252</v>
      </c>
      <c r="B39" s="210" t="s">
        <v>382</v>
      </c>
    </row>
    <row r="40" spans="1:2" x14ac:dyDescent="0.25">
      <c r="A40" s="210" t="s">
        <v>253</v>
      </c>
      <c r="B40" s="210" t="s">
        <v>382</v>
      </c>
    </row>
    <row r="41" spans="1:2" x14ac:dyDescent="0.25">
      <c r="A41" s="210" t="s">
        <v>254</v>
      </c>
      <c r="B41" s="210" t="s">
        <v>382</v>
      </c>
    </row>
    <row r="42" spans="1:2" ht="28.5" x14ac:dyDescent="0.25">
      <c r="A42" s="211" t="s">
        <v>256</v>
      </c>
      <c r="B42" s="210" t="s">
        <v>382</v>
      </c>
    </row>
    <row r="43" spans="1:2" x14ac:dyDescent="0.25">
      <c r="A43" s="210" t="s">
        <v>251</v>
      </c>
      <c r="B43" s="210" t="s">
        <v>382</v>
      </c>
    </row>
    <row r="44" spans="1:2" x14ac:dyDescent="0.25">
      <c r="A44" s="210" t="s">
        <v>252</v>
      </c>
      <c r="B44" s="210" t="s">
        <v>382</v>
      </c>
    </row>
    <row r="45" spans="1:2" x14ac:dyDescent="0.25">
      <c r="A45" s="210" t="s">
        <v>253</v>
      </c>
      <c r="B45" s="210" t="s">
        <v>382</v>
      </c>
    </row>
    <row r="46" spans="1:2" x14ac:dyDescent="0.25">
      <c r="A46" s="210" t="s">
        <v>254</v>
      </c>
      <c r="B46" s="210" t="s">
        <v>382</v>
      </c>
    </row>
    <row r="47" spans="1:2" ht="28.5" x14ac:dyDescent="0.25">
      <c r="A47" s="208" t="s">
        <v>257</v>
      </c>
      <c r="B47" s="210" t="s">
        <v>382</v>
      </c>
    </row>
    <row r="48" spans="1:2" x14ac:dyDescent="0.25">
      <c r="A48" s="213" t="s">
        <v>249</v>
      </c>
      <c r="B48" s="210" t="s">
        <v>382</v>
      </c>
    </row>
    <row r="49" spans="1:2" x14ac:dyDescent="0.25">
      <c r="A49" s="213" t="s">
        <v>258</v>
      </c>
      <c r="B49" s="210" t="s">
        <v>382</v>
      </c>
    </row>
    <row r="50" spans="1:2" x14ac:dyDescent="0.25">
      <c r="A50" s="213" t="s">
        <v>259</v>
      </c>
      <c r="B50" s="210" t="s">
        <v>382</v>
      </c>
    </row>
    <row r="51" spans="1:2" x14ac:dyDescent="0.25">
      <c r="A51" s="213" t="s">
        <v>260</v>
      </c>
      <c r="B51" s="210" t="s">
        <v>382</v>
      </c>
    </row>
    <row r="52" spans="1:2" x14ac:dyDescent="0.25">
      <c r="A52" s="208" t="s">
        <v>261</v>
      </c>
      <c r="B52" s="210" t="s">
        <v>382</v>
      </c>
    </row>
    <row r="53" spans="1:2" x14ac:dyDescent="0.25">
      <c r="A53" s="208" t="s">
        <v>262</v>
      </c>
      <c r="B53" s="210" t="s">
        <v>382</v>
      </c>
    </row>
    <row r="54" spans="1:2" x14ac:dyDescent="0.25">
      <c r="A54" s="208" t="s">
        <v>263</v>
      </c>
      <c r="B54" s="210" t="s">
        <v>382</v>
      </c>
    </row>
    <row r="55" spans="1:2" x14ac:dyDescent="0.25">
      <c r="A55" s="208" t="s">
        <v>264</v>
      </c>
      <c r="B55" s="210" t="s">
        <v>382</v>
      </c>
    </row>
    <row r="56" spans="1:2" x14ac:dyDescent="0.25">
      <c r="A56" s="208" t="s">
        <v>265</v>
      </c>
      <c r="B56" s="317" t="s">
        <v>383</v>
      </c>
    </row>
    <row r="57" spans="1:2" x14ac:dyDescent="0.25">
      <c r="A57" s="213" t="s">
        <v>266</v>
      </c>
      <c r="B57" s="317"/>
    </row>
    <row r="58" spans="1:2" x14ac:dyDescent="0.25">
      <c r="A58" s="213" t="s">
        <v>267</v>
      </c>
      <c r="B58" s="317"/>
    </row>
    <row r="59" spans="1:2" x14ac:dyDescent="0.25">
      <c r="A59" s="213" t="s">
        <v>268</v>
      </c>
      <c r="B59" s="317"/>
    </row>
    <row r="60" spans="1:2" x14ac:dyDescent="0.25">
      <c r="A60" s="213" t="s">
        <v>269</v>
      </c>
      <c r="B60" s="317"/>
    </row>
    <row r="61" spans="1:2" x14ac:dyDescent="0.25">
      <c r="A61" s="213" t="s">
        <v>270</v>
      </c>
      <c r="B61" s="317"/>
    </row>
    <row r="62" spans="1:2" ht="30" x14ac:dyDescent="0.25">
      <c r="A62" s="213" t="s">
        <v>271</v>
      </c>
      <c r="B62" s="213" t="s">
        <v>382</v>
      </c>
    </row>
    <row r="63" spans="1:2" ht="28.5" x14ac:dyDescent="0.25">
      <c r="A63" s="208" t="s">
        <v>272</v>
      </c>
      <c r="B63" s="213" t="s">
        <v>382</v>
      </c>
    </row>
    <row r="64" spans="1:2" x14ac:dyDescent="0.25">
      <c r="A64" s="213" t="s">
        <v>249</v>
      </c>
      <c r="B64" s="213" t="s">
        <v>382</v>
      </c>
    </row>
    <row r="65" spans="1:2" x14ac:dyDescent="0.25">
      <c r="A65" s="213" t="s">
        <v>273</v>
      </c>
      <c r="B65" s="213" t="s">
        <v>382</v>
      </c>
    </row>
    <row r="66" spans="1:2" x14ac:dyDescent="0.25">
      <c r="A66" s="213" t="s">
        <v>274</v>
      </c>
      <c r="B66" s="213" t="s">
        <v>382</v>
      </c>
    </row>
    <row r="67" spans="1:2" ht="74.25" customHeight="1" x14ac:dyDescent="0.25">
      <c r="A67" s="214" t="s">
        <v>275</v>
      </c>
      <c r="B67" s="168" t="str">
        <f>'3.3 паспорт описание'!C24</f>
        <v>Подготовительные работы, закладка фундамента и каркаса  для распределительной подстанции-диспетчерского центра в р-не пер. Резервный - ул. Полярная</v>
      </c>
    </row>
    <row r="68" spans="1:2" x14ac:dyDescent="0.25">
      <c r="A68" s="208" t="s">
        <v>276</v>
      </c>
      <c r="B68" s="168" t="s">
        <v>382</v>
      </c>
    </row>
    <row r="69" spans="1:2" x14ac:dyDescent="0.25">
      <c r="A69" s="213" t="s">
        <v>277</v>
      </c>
      <c r="B69" s="168" t="s">
        <v>382</v>
      </c>
    </row>
    <row r="70" spans="1:2" x14ac:dyDescent="0.25">
      <c r="A70" s="213" t="s">
        <v>278</v>
      </c>
      <c r="B70" s="210" t="s">
        <v>382</v>
      </c>
    </row>
    <row r="71" spans="1:2" x14ac:dyDescent="0.25">
      <c r="A71" s="213" t="s">
        <v>279</v>
      </c>
      <c r="B71" s="210" t="s">
        <v>382</v>
      </c>
    </row>
    <row r="72" spans="1:2" ht="28.5" x14ac:dyDescent="0.25">
      <c r="A72" s="215" t="s">
        <v>280</v>
      </c>
      <c r="B72" s="213" t="s">
        <v>406</v>
      </c>
    </row>
    <row r="73" spans="1:2" ht="28.5" x14ac:dyDescent="0.25">
      <c r="A73" s="208" t="s">
        <v>281</v>
      </c>
      <c r="B73" s="317" t="s">
        <v>382</v>
      </c>
    </row>
    <row r="74" spans="1:2" x14ac:dyDescent="0.25">
      <c r="A74" s="213" t="s">
        <v>282</v>
      </c>
      <c r="B74" s="317"/>
    </row>
    <row r="75" spans="1:2" x14ac:dyDescent="0.25">
      <c r="A75" s="213" t="s">
        <v>283</v>
      </c>
      <c r="B75" s="317"/>
    </row>
    <row r="76" spans="1:2" x14ac:dyDescent="0.25">
      <c r="A76" s="213" t="s">
        <v>284</v>
      </c>
      <c r="B76" s="317"/>
    </row>
    <row r="77" spans="1:2" x14ac:dyDescent="0.25">
      <c r="A77" s="213" t="s">
        <v>285</v>
      </c>
      <c r="B77" s="317"/>
    </row>
    <row r="78" spans="1:2" x14ac:dyDescent="0.25">
      <c r="A78" s="216" t="s">
        <v>286</v>
      </c>
      <c r="B78" s="317"/>
    </row>
    <row r="81" spans="1:2" x14ac:dyDescent="0.25">
      <c r="A81" s="99"/>
      <c r="B81" s="100"/>
    </row>
    <row r="82" spans="1:2" x14ac:dyDescent="0.25">
      <c r="B82" s="101"/>
    </row>
    <row r="83" spans="1:2" x14ac:dyDescent="0.25">
      <c r="B83" s="10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3.2 паспорт Техсостояние ЛЭП</vt:lpstr>
      <vt:lpstr>3.4. Паспорт надежность</vt:lpstr>
      <vt:lpstr>3.3 паспорт описание</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Клименко Елена Викторовна</cp:lastModifiedBy>
  <cp:lastPrinted>2017-08-24T01:45:02Z</cp:lastPrinted>
  <dcterms:created xsi:type="dcterms:W3CDTF">2015-08-16T15:31:05Z</dcterms:created>
  <dcterms:modified xsi:type="dcterms:W3CDTF">2026-04-17T05:40:26Z</dcterms:modified>
</cp:coreProperties>
</file>